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атя\Downloads\"/>
    </mc:Choice>
  </mc:AlternateContent>
  <bookViews>
    <workbookView xWindow="0" yWindow="0" windowWidth="21600" windowHeight="9735" tabRatio="500"/>
  </bookViews>
  <sheets>
    <sheet name="Лист1" sheetId="1" r:id="rId1"/>
    <sheet name="Лист2" sheetId="2" r:id="rId2"/>
    <sheet name="Аркуш1" sheetId="3" r:id="rId3"/>
  </sheets>
  <calcPr calcId="15251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112" i="1" l="1"/>
  <c r="C11" i="1"/>
  <c r="C52" i="1" l="1"/>
  <c r="C50" i="1"/>
  <c r="C66" i="1"/>
  <c r="C63" i="1"/>
  <c r="C62" i="1"/>
  <c r="C13" i="1"/>
  <c r="C15" i="1"/>
  <c r="D15" i="1"/>
  <c r="D36" i="1" l="1"/>
  <c r="C36" i="1"/>
  <c r="C113" i="1" l="1"/>
</calcChain>
</file>

<file path=xl/sharedStrings.xml><?xml version="1.0" encoding="utf-8"?>
<sst xmlns="http://schemas.openxmlformats.org/spreadsheetml/2006/main" count="471" uniqueCount="267">
  <si>
    <t>№ з/п</t>
  </si>
  <si>
    <t>Заходи</t>
  </si>
  <si>
    <t>Кількіс-ний показ-ник</t>
  </si>
  <si>
    <t>Початок робіт</t>
  </si>
  <si>
    <t>Якісний показник</t>
  </si>
  <si>
    <t xml:space="preserve">Розділ 1. Будівництво, реконструкція , капітальний ремонт  вулиць та доріг комунальної власності населених пунктів Обухівської міської територіальної громади </t>
  </si>
  <si>
    <t xml:space="preserve">Розділ 2. Поточний ремонт вулиць та доріг комунальної власності населених пунктів Обухівської міської територіальної громади </t>
  </si>
  <si>
    <t>2.1</t>
  </si>
  <si>
    <t>Відновлення дорожнього покриття вулиць та забезпечення безпеки дорожнього руху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</si>
  <si>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</si>
  <si>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</si>
  <si>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</si>
  <si>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</si>
  <si>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</si>
  <si>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</si>
  <si>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</si>
  <si>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</si>
  <si>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</si>
  <si>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</si>
  <si>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</si>
  <si>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</si>
  <si>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</si>
  <si>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</si>
  <si>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</si>
  <si>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</si>
  <si>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</si>
  <si>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</si>
  <si>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</si>
  <si>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</si>
  <si>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</si>
  <si>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</si>
  <si>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</si>
  <si>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</si>
  <si>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</si>
  <si>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Секретар міської ради</t>
  </si>
  <si>
    <t>Разом по роздіу 1</t>
  </si>
  <si>
    <t xml:space="preserve">Всього по програмі </t>
  </si>
  <si>
    <t xml:space="preserve">Разом по  розділу 2 </t>
  </si>
  <si>
    <t xml:space="preserve">Поточний ремонт дороги мкрн. Сосновий в м.Обухів Київської області </t>
  </si>
  <si>
    <t>1.1</t>
  </si>
  <si>
    <t>Кошторис комплексної Програми утримання та розвитку  вулиць і доріг комунальної власності населених пунктів  Обухівської міської територіальної громади Київської області на 2021-2025 роки
на 2023 рік</t>
  </si>
  <si>
    <t>квітень-травень</t>
  </si>
  <si>
    <t>Сергій КЛОЧКО</t>
  </si>
  <si>
    <t>Поточний ремонт доріг Обухівської міської територіальної громади (встановлення дорожніх знаків), в т.ч. виготовлення КД</t>
  </si>
  <si>
    <t>2.28</t>
  </si>
  <si>
    <t>Поточний ремонт доріг с. Таценки, м.Обухів Київської області, в т.ч. виготовлення КД</t>
  </si>
  <si>
    <t>Поточний ремонт дороги вул.Слави в с. Гусачівка Обухівського району Київської області,  в т.ч. виготовлення КД</t>
  </si>
  <si>
    <t>Поточний ремонт дороги по вул. Глинищанська в с.Дерев҆яна Обухівського району Київської області,  в т.ч. виготовлення КД</t>
  </si>
  <si>
    <t>Поточний ремонт дороги по вул. Миру в с.Копачів Обухівського району Київської області,  в т.ч. виготовлення КД</t>
  </si>
  <si>
    <t>Поточний ремонт дороги вул.Садова в с. Матяшівка Обухівського району Київської області, в т.ч. виготовлення КД</t>
  </si>
  <si>
    <t>Поточний ремонт дороги вул.Братів Пономарьових в с. Германівка Обухівського району Київської області, в т.ч. виготовлення КД</t>
  </si>
  <si>
    <t>Поточний ремонт дороги вул. І. Франка в с. Долина Обухівського району Київської області, в т.ч. виготовлення КД</t>
  </si>
  <si>
    <t>Поточний ремонт дороги вул. Сагайдачного в с. Семенівка Обухівського району Київської області, в т.ч. виготовлення КД</t>
  </si>
  <si>
    <t>Поточний ремонт дороги вул. Воїнів в с. Перегонівка Обухівського району Київської області, в т.ч. виготовлення КД</t>
  </si>
  <si>
    <t>Поточний ремонт дороги вул. Васильківська в с. Мала Вільшанка Обухівського району Київської області, в т.ч. виготовлення КД</t>
  </si>
  <si>
    <t>Поточний ремонт дороги по вул. Братів Пенькових  в с.Деремезна Обухівського району Київської області, в т.ч. виготовлення КД</t>
  </si>
  <si>
    <t>Поточний ремонт дороги  вул. Шевченка в с. Красне Перше  Обухівського району Київської області, в т.ч. виготовлення КД</t>
  </si>
  <si>
    <t>Поточний ремонт дороги  вул. М. Васильківського в с. Перше Травня Обухівського району Київської області, в т.ч. виготовлення КД</t>
  </si>
  <si>
    <t>Поточний ремонт дороги вул. Васильківська в с. Нещерів Обухівського району Київської області, в т.ч. виготовлення КД</t>
  </si>
  <si>
    <t>Поточний ремонт дороги по вул. Першотравнева в с. Красна Слобідка Обухівського району Київської області, в т.ч. виготовлення КД</t>
  </si>
  <si>
    <t>Поточний ремонт дороги по вул. Шевченка  в м. Обухів Київської області, в т.ч. виготовлення КД</t>
  </si>
  <si>
    <t>Поточний ремонт дороги житлового масиву  Лукавиця в м.Обухів Київської області, в т.ч. виготовлення КД</t>
  </si>
  <si>
    <t>Поточний ремонт дороги по вул. Трипільська в м.Обухів Київської області, в т.ч. виготовлення КД</t>
  </si>
  <si>
    <t>Поточний ремонт дороги по вул. Малишка в м.Обухів Київської області, в т.ч. виготовлення КД</t>
  </si>
  <si>
    <t>Поточний ремонт дороги по мкрн. Яблуневий в м.Обухів Київської області, в т.ч. виготовлення КД</t>
  </si>
  <si>
    <t>Поточний ремонт дороги по вул. Миру в м.Обухів Київської області, в т.ч. виготовлення КД</t>
  </si>
  <si>
    <t>Поточний ремонт дороги по вул. Отамана Зеленого в м.Обухів Київської області, в т.ч. виготовлення КД</t>
  </si>
  <si>
    <t>Поточний ремонт дороги по вул.Панський Яр в м.Обухів Київської області, в т.ч. виготовлення КД</t>
  </si>
  <si>
    <t>Поточний ремонт дороги вул.Нижні Солонці в с. Григорівка Обухівського району Київської області, в т.ч. виготовлення КД</t>
  </si>
  <si>
    <t>Поточний ремонт дороги та пішохідної зони по вул. Каштанова в м.Обухів Київської області, в т.ч. виготовлення КД</t>
  </si>
  <si>
    <t>Поточний ремонт дороги ж.м.Полянський, 1  в м. Обухів Київської області, в т.ч. виготовлення КД</t>
  </si>
  <si>
    <t>Поточний ремонт дороги по вул. І.Франка в м.Обухів Київської області, в т.ч. виготовлення КД</t>
  </si>
  <si>
    <t>Поточний ремонт дороги по вул. Зарічна  в м. Обухів Київської області, в т.ч. виготовлення КД</t>
  </si>
  <si>
    <t>Поточний ремонт дороги вул.Соборна в м.Обухів Київської області в т.ч. виготовлення КД</t>
  </si>
  <si>
    <t>Поточний ремонт дороги вул.Васильківська в м.Обухів Київської області в т.ч. виготовлення КД</t>
  </si>
  <si>
    <t>Поточний ремонт дороги вул.Тараса Григоровича Шевченка в с. Нещерів Обухівського району Київської області, в т.ч. виготовлення КД</t>
  </si>
  <si>
    <t>Поточний ремонт дороги вул.Шевченка в с. Мала Вільшанка Обухівського району Київської області, в т.ч. виготовлення КД</t>
  </si>
  <si>
    <t>Поточний ремонт дороги вул.Леоніда Коваленка в с. Германівка Обухівського району Київської області, в т.ч. виготовлення КД</t>
  </si>
  <si>
    <t>Поточний ремонт дороги по вул.Городок в м.Обухів Київської області, в т.ч. виготовлення КД</t>
  </si>
  <si>
    <t>Поточний ремонт дороги по вул. Чепеликів  в м. Обухів Київської області, в т.ч. виготовлення КД</t>
  </si>
  <si>
    <t>Поточний ремонт дороги по вул. Піщана  в м. Обухів Київської області, в т.ч. виготовлення КД</t>
  </si>
  <si>
    <t>180 штук</t>
  </si>
  <si>
    <t>Поточний ремонт дороги по вул. Гончарна в м.Обухів Київської області, в т.ч. виготовлення КД</t>
  </si>
  <si>
    <t>Поточний ремонт дороги по вул.Яровівська в м.Обухів Київської області, в т.ч. виготовлення КД</t>
  </si>
  <si>
    <t>Поточний ремонт дороги по вул. Качаївщина в с. Красна Слобідка Обухівського району Київської області, в т.ч. виготовлення КД</t>
  </si>
  <si>
    <t>Поточний ремонт дороги по вул. Приозерна в с. Красна Слобідка Обухівського району Київської області, в т.ч. виготовлення КД</t>
  </si>
  <si>
    <t>2.27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</si>
  <si>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</si>
  <si>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</si>
  <si>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</si>
  <si>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</si>
  <si>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</si>
  <si>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</si>
  <si>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</si>
  <si>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</si>
  <si>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</si>
  <si>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</si>
  <si>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</si>
  <si>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</si>
  <si>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</si>
  <si>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</si>
  <si>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</si>
  <si>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2.44</t>
  </si>
  <si>
    <t>травень-червень</t>
  </si>
  <si>
    <t>квітень-серпень</t>
  </si>
  <si>
    <t>Забезпечення безпеки дорожнього руху</t>
  </si>
  <si>
    <t>Сума  бюджетних коштів,грн.</t>
  </si>
  <si>
    <t>Поточний ремонт дороги, проїздів та пішохідних зон по вул. Київська в м.Обухів Київської області, в т.ч. виготовлення КД</t>
  </si>
  <si>
    <t>Поточний ремонт дороги по вул.Б.Хмельницького  в м. Обухів Київської області</t>
  </si>
  <si>
    <t>Поточний ремонт дороги по вул.Козацький Шлях в м.Обухів Київської області, в т.ч. виготовлення КД</t>
  </si>
  <si>
    <t>Поточний ремонт дороги по вул.Васильківська в м.Обухів Київської області, в т.ч. виготовлення КД</t>
  </si>
  <si>
    <t>Поточний ремонт дороги по вул.Солов'їна в м.Обухів Київської області, в т.ч. виготовлення КД</t>
  </si>
  <si>
    <t>Поточний ремонт дороги в районі СТ Уют с. Таценки, м.Обухів Київської області, в т.ч. виготовлення КД</t>
  </si>
  <si>
    <t>Поточний ремонт дороги  вул. Центральна в с. Перше Травня Обухівського району Київської області, в т.ч. виготовлення КД</t>
  </si>
  <si>
    <t>Поточний ремонт дороги  вул.Нова в с. Перше Травня Обухівського району Київської області, в т.ч. виготовлення КД</t>
  </si>
  <si>
    <t>Поточний ремонт дороги вул.Джерельна в с. Мала Вільшанка Обухівського району Київської області, в т.ч. виготовлення КД</t>
  </si>
  <si>
    <t>Поточний ремонт дороги вул.Шевченко в с. Семенівка Обухівського району Київської області, в т.ч. виготовлення КД</t>
  </si>
  <si>
    <t>Поточний ремонт дороги вул.Виговського в с. Германівка Обухівського району Київської області, в т.ч. виготовлення КД</t>
  </si>
  <si>
    <t>Поточний ремонт дороги вул.Миру в с. Гусачівка Обухівського району Київської області,  в т.ч. виготовлення КД</t>
  </si>
  <si>
    <t>Поточний ремонт дороги по вул. Гончарна в с.Дерев҆яна Обухівського району Київської області,  в т.ч. виготовлення КД</t>
  </si>
  <si>
    <t>2.45</t>
  </si>
  <si>
    <t>2.46</t>
  </si>
  <si>
    <t>2.47</t>
  </si>
  <si>
    <t>2.48</t>
  </si>
  <si>
    <t>2.49</t>
  </si>
  <si>
    <t>2.50</t>
  </si>
  <si>
    <t>2.51</t>
  </si>
  <si>
    <t>2.52</t>
  </si>
  <si>
    <t>Поточний ремонт дороги вул.Вишнева в с.Кулі Обухівського району Київської області, в т.ч. виготовлення КД</t>
  </si>
  <si>
    <t>2.53</t>
  </si>
  <si>
    <t>2.54</t>
  </si>
  <si>
    <t>2.55</t>
  </si>
  <si>
    <t>2.56</t>
  </si>
  <si>
    <t>2.57</t>
  </si>
  <si>
    <t>2.58</t>
  </si>
  <si>
    <t>2.59</t>
  </si>
  <si>
    <t>2.60</t>
  </si>
  <si>
    <t>2.61</t>
  </si>
  <si>
    <t>2.62</t>
  </si>
  <si>
    <t>Поточний ремонт дороги по вул.Гержана в с.Перегонівка  Обухівського району Київської області, в т.ч. виготовлення КД</t>
  </si>
  <si>
    <t>Поточний ремонт дороги по вул.Лесі Українки в с.Деремезна  Обухівського району Київської області, в т.ч. виготовлення КД</t>
  </si>
  <si>
    <t>Поточний ремонт дороги по вул.Молодіжна в с.Долина  Обухівського району Київської області, в т.ч. виготовлення КД</t>
  </si>
  <si>
    <t>Поточний ремонт дороги по вул.Зарічна в с.Копачів  Обухівського району Київської області, в т.ч. виготовлення КД</t>
  </si>
  <si>
    <t>Поточний ремонт дороги по вул.Шевченко в с.Макарівка  Обухівського району Київської області, в т.ч. виготовлення КД</t>
  </si>
  <si>
    <t>Поточний ремонт дороги по вул.Трьохджерельна в с.Нещерів  Обухівського району Київської області, в т.ч. виготовлення КД</t>
  </si>
  <si>
    <t>2.63</t>
  </si>
  <si>
    <t>Поточний ремонт дороги по вул. Кузьми Краськова в м.Обухів Київської області, в т.ч. виготовлення КД</t>
  </si>
  <si>
    <t xml:space="preserve">Заступник міського голови з питань діяльності виконавчих органів Обухівської міської ради
</t>
  </si>
  <si>
    <t>Володимир ЦЕЛЬОРА</t>
  </si>
  <si>
    <t>липень-вересень</t>
  </si>
  <si>
    <t>травень-вересень</t>
  </si>
  <si>
    <t>Поточний ремонт проїзду в районі буд.52  по вул. Каштанова в м.Обухів Київської області, в т.ч. виготовлення КД</t>
  </si>
  <si>
    <t>2.64</t>
  </si>
  <si>
    <t>2.65</t>
  </si>
  <si>
    <t>Поточний ремонт пішохідної зони в районі ж/б 9 по вул.Миру в м. Обухів Київської області, в т.ч. виготовлення КД</t>
  </si>
  <si>
    <t>2.66</t>
  </si>
  <si>
    <t>Поточний ремонт пішохідної зони «Верхнє озеро»  в м. Обухів Київської області, в т.ч. виготовлення КД</t>
  </si>
  <si>
    <t>Відновлення пішохідної зони</t>
  </si>
  <si>
    <t>2.67</t>
  </si>
  <si>
    <t>2.68</t>
  </si>
  <si>
    <t>Поточний ремонт внутрішньодворового проїзду в районі буд.170 по вул.Київська в м. Обухів Київської області, в т.ч. виготовлення КД</t>
  </si>
  <si>
    <t>2.69</t>
  </si>
  <si>
    <t>2.70</t>
  </si>
  <si>
    <t xml:space="preserve">Поточний ремонт дороги по вул. Коноша  в с.Матяшівка  Обухівського району Київської області в т.ч. виготовлення КД </t>
  </si>
  <si>
    <t>2.71</t>
  </si>
  <si>
    <t>2.72</t>
  </si>
  <si>
    <t>Поточний ремонт доріг (влаштування дорожньої розмітки) в м. Обухів Київської області, в т.ч. виготовлення КД</t>
  </si>
  <si>
    <t>липень-серпень</t>
  </si>
  <si>
    <t>Відновлення дорожньої розмітки та забезпечення безпеки дорожнього руху</t>
  </si>
  <si>
    <t xml:space="preserve">Поточний ремонт дороги по вул. Малишка в с.Красне Перше  Обухівського району Київської області в т.ч. виготовлення КД </t>
  </si>
  <si>
    <t>Поточний ремонт дороги по вул.8 Листопада в м. Обухів Київської області, в т.ч. виготовлення КД</t>
  </si>
  <si>
    <t>Поточний ремонт внутрішньодворового проїзду в районі буд. 4/1 по вул.Каштанова в м. Обухів Київської області, в т.ч. виготовлення КД</t>
  </si>
  <si>
    <t>2.73</t>
  </si>
  <si>
    <t>2808 м2     14 км</t>
  </si>
  <si>
    <t>Капітальний ремонт внутрішньодворового проїзду та пішохідних зон житлового будинку №14 по вул. Каштанова в м.Обухів Київської області, в т.ч. коригування КД та експертиза</t>
  </si>
  <si>
    <t>1100 м2</t>
  </si>
  <si>
    <t>Капітальний ремонт пішохідної зони (з укріпленням узбіччя) по вул.Козацький Шлях в м.Обухів Київської області, в т.ч. коригування КД та експертиза</t>
  </si>
  <si>
    <t>Виготовлення ПКД: «Капітальний ремонт підпірної стінки по вул. Гоголя, 15 в м. Обухів Київської області», в т.ч. експертиза</t>
  </si>
  <si>
    <t>1 проєкт</t>
  </si>
  <si>
    <t>Підпірна стінка 60 м2
Тротуар 120 м2</t>
  </si>
  <si>
    <t>1.2</t>
  </si>
  <si>
    <t>Технічне обстеження та паспортизація проїздів ж/м «Стожари» від перехрестя вул. Каштанова, 26 у м. Обухів Київської області</t>
  </si>
  <si>
    <t>1 звіт</t>
  </si>
  <si>
    <t>1.3</t>
  </si>
  <si>
    <t>77 м2</t>
  </si>
  <si>
    <t>88 м2</t>
  </si>
  <si>
    <t>2.74</t>
  </si>
  <si>
    <t>2.75</t>
  </si>
  <si>
    <t>Поточний ремонт дороги по пров. Заводський в м. Обухів Київської області, в т.ч. виготовлення КД</t>
  </si>
  <si>
    <t>Поточний ремонт дороги по вул. Петрусенка в м. Обухва Київської області, в т.ч. виготовлення КД</t>
  </si>
  <si>
    <t>2.76</t>
  </si>
  <si>
    <t>Поточний ремонт внутрішньодворового проїзду буд.22 по вул.Академічна в м. Обухів Київської області, в т.ч. виготовлення КД</t>
  </si>
  <si>
    <t>1.4</t>
  </si>
  <si>
    <t>1.5</t>
  </si>
  <si>
    <t>1.6</t>
  </si>
  <si>
    <t>Капітальний ремонт ділянки дороги по вул. Трипільська в м. Обухів Київської області в.т.ч виготовлення КД та експертиза</t>
  </si>
  <si>
    <t>650 м2</t>
  </si>
  <si>
    <t>Капітальний ремонт проїжджої частини по вул. Кузьми Краськова в м. Обухів Київської області в.т.ч виготовлення КД</t>
  </si>
  <si>
    <t>50 м2</t>
  </si>
  <si>
    <t>Виготовлення КД: «Капітальний ремонт дороги по вул.Солов'їна  в с.Долина Обухівського району, Київської області», в т.ч. експертиза</t>
  </si>
  <si>
    <t>1 кд</t>
  </si>
  <si>
    <t>серпень-жовтень</t>
  </si>
  <si>
    <t>Поточний ремонт пішохідної зони по вул. Київська (світлофорний об’єкт) в м. Обухів Київської області в т.ч. виготовлення КД</t>
  </si>
  <si>
    <t>Поточний ремонт внутрішньодворового проїзду по вул. Київська, 162 А в м. Обухів Київської області в т.ч. виготовлення КД</t>
  </si>
  <si>
    <r>
      <t>42 м</t>
    </r>
    <r>
      <rPr>
        <vertAlign val="superscript"/>
        <sz val="12"/>
        <color rgb="FF000000"/>
        <rFont val="Times New Roman"/>
        <family val="1"/>
        <charset val="204"/>
      </rPr>
      <t>2</t>
    </r>
  </si>
  <si>
    <t xml:space="preserve">Поточний ремонт пішохідної зони по вул. Київська (в районі Райффайзен Банк) в м. Обухів Київської області, в т.ч. виготовлення КД </t>
  </si>
  <si>
    <r>
      <t>15 м</t>
    </r>
    <r>
      <rPr>
        <vertAlign val="superscript"/>
        <sz val="12"/>
        <color rgb="FF000000"/>
        <rFont val="Times New Roman"/>
        <family val="1"/>
        <charset val="204"/>
      </rPr>
      <t>2</t>
    </r>
  </si>
  <si>
    <t>Поточний ремонт пішохідної зони по вул. Київська (в районі ж/б № 122 та ж/б №59) в м. Обухів Київської області в т.ч. виготовлення КД</t>
  </si>
  <si>
    <r>
      <t>23 м</t>
    </r>
    <r>
      <rPr>
        <vertAlign val="superscript"/>
        <sz val="12"/>
        <color rgb="FF000000"/>
        <rFont val="Times New Roman"/>
        <family val="1"/>
        <charset val="204"/>
      </rPr>
      <t>2</t>
    </r>
  </si>
  <si>
    <t>Поточний ремонт пішохідної зони по вул. Каштанова (в районі ж/б №15) в м. Обухів Київської області в т.ч. виготовлення КД</t>
  </si>
  <si>
    <r>
      <t>54 м</t>
    </r>
    <r>
      <rPr>
        <vertAlign val="superscript"/>
        <sz val="12"/>
        <color rgb="FF000000"/>
        <rFont val="Times New Roman"/>
        <family val="1"/>
        <charset val="204"/>
      </rPr>
      <t>2</t>
    </r>
  </si>
  <si>
    <t>Поточний ремонт дороги по вул. Миру в м. Обухів Київської області в.т.ч виготовлення КД</t>
  </si>
  <si>
    <r>
      <t>140 м</t>
    </r>
    <r>
      <rPr>
        <vertAlign val="superscript"/>
        <sz val="12"/>
        <color rgb="FF000000"/>
        <rFont val="Times New Roman"/>
        <family val="1"/>
        <charset val="204"/>
      </rPr>
      <t>2</t>
    </r>
  </si>
  <si>
    <t>Поточний ремонт дороги по вул. Піщана в м. Обухів Київської області в.т.ч виготовлення КД</t>
  </si>
  <si>
    <r>
      <t>115 м</t>
    </r>
    <r>
      <rPr>
        <vertAlign val="superscript"/>
        <sz val="12"/>
        <color rgb="FF000000"/>
        <rFont val="Times New Roman"/>
        <family val="1"/>
        <charset val="204"/>
      </rPr>
      <t>2</t>
    </r>
  </si>
  <si>
    <t>Поточний ремонт дороги по вул. Волошкова в м. Обухів Київської області</t>
  </si>
  <si>
    <r>
      <t>8 м</t>
    </r>
    <r>
      <rPr>
        <vertAlign val="superscript"/>
        <sz val="12"/>
        <color rgb="FF000000"/>
        <rFont val="Times New Roman"/>
        <family val="1"/>
        <charset val="204"/>
      </rPr>
      <t>2</t>
    </r>
  </si>
  <si>
    <t>Поточний ремонт дороги по вул.Яровівська в м.Обухів Київської області</t>
  </si>
  <si>
    <t>Поточний ремонт пішохідної зони гідротехнічної споруди «Нижній став» в м.Обухів Київської області в.т.ч виготовлення КД</t>
  </si>
  <si>
    <t>Поточний ремонт пішохідної зони по вул. Чумацький Шлях,22 в м.Обухів Київської області, в т.ч. виготовлення КД</t>
  </si>
  <si>
    <r>
      <t>19 м</t>
    </r>
    <r>
      <rPr>
        <vertAlign val="superscript"/>
        <sz val="12"/>
        <color rgb="FF000000"/>
        <rFont val="Times New Roman"/>
        <family val="1"/>
        <charset val="204"/>
      </rPr>
      <t>2</t>
    </r>
  </si>
  <si>
    <r>
      <t>167 м</t>
    </r>
    <r>
      <rPr>
        <vertAlign val="superscript"/>
        <sz val="12"/>
        <color rgb="FF000000"/>
        <rFont val="Times New Roman"/>
        <family val="1"/>
        <charset val="204"/>
      </rPr>
      <t>2</t>
    </r>
  </si>
  <si>
    <t>2.77</t>
  </si>
  <si>
    <t>2.78</t>
  </si>
  <si>
    <t>2.79</t>
  </si>
  <si>
    <t>2.80</t>
  </si>
  <si>
    <t>2.81</t>
  </si>
  <si>
    <t>2.82</t>
  </si>
  <si>
    <t>2.83</t>
  </si>
  <si>
    <t>2.84</t>
  </si>
  <si>
    <t>2.85</t>
  </si>
  <si>
    <t>2.86</t>
  </si>
  <si>
    <t>2.87</t>
  </si>
  <si>
    <t>2.88</t>
  </si>
  <si>
    <t>Поточний ремонт дороги по вул. Садова в с. Нещерів Обухівського району Київської області, в т.ч. виготовлення КД</t>
  </si>
  <si>
    <r>
      <t>215 м</t>
    </r>
    <r>
      <rPr>
        <vertAlign val="superscript"/>
        <sz val="12"/>
        <color rgb="FF000000"/>
        <rFont val="Times New Roman"/>
        <family val="1"/>
        <charset val="204"/>
      </rPr>
      <t>2</t>
    </r>
  </si>
  <si>
    <t>Поточний ремонт дороги по вул. Шевченка (Микитове джерело) в с. Германівка Обухівського району Київської області, в т.ч. виготовлення КД</t>
  </si>
  <si>
    <r>
      <t>76 м</t>
    </r>
    <r>
      <rPr>
        <vertAlign val="superscript"/>
        <sz val="12"/>
        <color rgb="FF000000"/>
        <rFont val="Times New Roman"/>
        <family val="1"/>
        <charset val="204"/>
      </rPr>
      <t>2</t>
    </r>
  </si>
  <si>
    <t>Поточний ремонт дороги по вул. Дорошенка в с. Кулі Обухівського району Київської області, в т.ч. виготовлення КД</t>
  </si>
  <si>
    <r>
      <t>120м</t>
    </r>
    <r>
      <rPr>
        <vertAlign val="superscript"/>
        <sz val="12"/>
        <color rgb="FF000000"/>
        <rFont val="Times New Roman"/>
        <family val="1"/>
        <charset val="204"/>
      </rPr>
      <t>2</t>
    </r>
  </si>
  <si>
    <t>Поточний ремонт дороги по вул. Наливайка в с. Кулі Обухівського району Київської області, в т.ч. виготовлення КД</t>
  </si>
  <si>
    <r>
      <t>90м</t>
    </r>
    <r>
      <rPr>
        <vertAlign val="superscript"/>
        <sz val="12"/>
        <color rgb="FF000000"/>
        <rFont val="Times New Roman"/>
        <family val="1"/>
        <charset val="204"/>
      </rPr>
      <t>2</t>
    </r>
  </si>
  <si>
    <t>Поточний ремонт дороги по вул. Садова в с. Семенівка Обухівського району Київської області, в т.ч. виготовлення КД</t>
  </si>
  <si>
    <r>
      <t>153м</t>
    </r>
    <r>
      <rPr>
        <vertAlign val="superscript"/>
        <sz val="12"/>
        <color rgb="FF000000"/>
        <rFont val="Times New Roman"/>
        <family val="1"/>
        <charset val="204"/>
      </rPr>
      <t>2</t>
    </r>
  </si>
  <si>
    <t>Поточний ремонт дороги по вул. Нижні Солонці в с. Григорівка Обухівського району Київської області, в т.ч. виготовлення КД</t>
  </si>
  <si>
    <r>
      <t>52м</t>
    </r>
    <r>
      <rPr>
        <vertAlign val="superscript"/>
        <sz val="12"/>
        <color rgb="FF000000"/>
        <rFont val="Times New Roman"/>
        <family val="1"/>
        <charset val="204"/>
      </rPr>
      <t>2</t>
    </r>
  </si>
  <si>
    <t>Поточний ремонт дороги по вул. Козацька в с. Григорівка Обухівського району Київської області, в т.ч. виготовлення КД</t>
  </si>
  <si>
    <r>
      <t>48м</t>
    </r>
    <r>
      <rPr>
        <vertAlign val="superscript"/>
        <sz val="12"/>
        <color rgb="FF000000"/>
        <rFont val="Times New Roman"/>
        <family val="1"/>
        <charset val="204"/>
      </rPr>
      <t>2</t>
    </r>
  </si>
  <si>
    <t>Поточний ремонт підпірної стінки по вул. Соборна, 19 в с. Григорівка Обухівського району Київської області, в т.ч. виготовлення КД</t>
  </si>
  <si>
    <t>18м/п</t>
  </si>
  <si>
    <t>Поточний ремонт дороги по вул. Шевченка в с. Гусачівка Обухівського району Київської області, в т.ч. виготовлення КД</t>
  </si>
  <si>
    <t>Поточний ремонт дороги по вул. Перемоги в с. Гусачівка Обухівського району Київської області, в т.ч. виготовлення КД</t>
  </si>
  <si>
    <t>Поточний ремонт дороги по вул. Садова в с. Мала Вільшанка Обухівського району Київської області, в т.ч. виготовлення КД</t>
  </si>
  <si>
    <r>
      <t>215м</t>
    </r>
    <r>
      <rPr>
        <vertAlign val="superscript"/>
        <sz val="12"/>
        <color rgb="FF000000"/>
        <rFont val="Times New Roman"/>
        <family val="1"/>
        <charset val="204"/>
      </rPr>
      <t>2</t>
    </r>
  </si>
  <si>
    <t>2.89</t>
  </si>
  <si>
    <t>2.90</t>
  </si>
  <si>
    <t>2.91</t>
  </si>
  <si>
    <t>2.92</t>
  </si>
  <si>
    <t>2.93</t>
  </si>
  <si>
    <t>2.94</t>
  </si>
  <si>
    <t>2.95</t>
  </si>
  <si>
    <t>2.96</t>
  </si>
  <si>
    <t>2.97</t>
  </si>
  <si>
    <t>2.98</t>
  </si>
  <si>
    <t>2.99</t>
  </si>
  <si>
    <t>65 м2</t>
  </si>
  <si>
    <t xml:space="preserve">Додаток 1
до Комплексної Програми утримання та розвитку  вулиць і доріг комунальної власності населених пунктів  Обухівської міської територіальної громади Київської області на 2021 - 2025  роки
(в редакції рішення Обухівської міської ради Київської області  від 10.08.2023 № 911-43-VІІІ )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</si>
</sst>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dd/mm/yyyy"/>
    <numFmt numFmtId="165" formatCode="dd\.mm\.yy;@"/>
  </numFmts>
  <fonts count="11" x14ac:knownFonts="1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rgb="FF00000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rgb="FFFF0000"/>
      <name val="Calibri"/>
      <family val="2"/>
      <charset val="204"/>
    </font>
    <font>
      <b/>
      <sz val="11"/>
      <color rgb="FF000000"/>
      <name val="Times New Roman"/>
      <family val="1"/>
      <charset val="1"/>
    </font>
    <font>
      <vertAlign val="superscript"/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rgb="FFC0C0C0"/>
      </patternFill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2" fontId="0" fillId="0" borderId="0" xfId="0" applyNumberFormat="1"/>
    <xf numFmtId="4" fontId="0" fillId="0" borderId="0" xfId="0" applyNumberFormat="1"/>
    <xf numFmtId="164" fontId="0" fillId="0" borderId="0" xfId="0" applyNumberFormat="1"/>
    <xf numFmtId="0" fontId="3" fillId="2" borderId="2" xfId="0" applyFont="1" applyFill="1" applyBorder="1" applyAlignment="1">
      <alignment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2" fontId="3" fillId="0" borderId="0" xfId="0" applyNumberFormat="1" applyFont="1" applyBorder="1"/>
    <xf numFmtId="2" fontId="2" fillId="0" borderId="0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left" vertical="center" wrapText="1"/>
    </xf>
    <xf numFmtId="0" fontId="7" fillId="0" borderId="0" xfId="0" applyFont="1"/>
    <xf numFmtId="0" fontId="7" fillId="0" borderId="0" xfId="0" applyFont="1" applyBorder="1"/>
    <xf numFmtId="4" fontId="2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4" fontId="7" fillId="0" borderId="0" xfId="0" applyNumberFormat="1" applyFont="1" applyBorder="1"/>
    <xf numFmtId="164" fontId="7" fillId="0" borderId="0" xfId="0" applyNumberFormat="1" applyFont="1" applyBorder="1"/>
    <xf numFmtId="4" fontId="2" fillId="0" borderId="0" xfId="0" applyNumberFormat="1" applyFont="1" applyFill="1" applyBorder="1" applyAlignment="1">
      <alignment horizontal="center" vertical="center" wrapText="1"/>
    </xf>
    <xf numFmtId="4" fontId="7" fillId="0" borderId="0" xfId="0" applyNumberFormat="1" applyFont="1" applyFill="1" applyBorder="1"/>
    <xf numFmtId="0" fontId="7" fillId="0" borderId="0" xfId="0" applyFont="1" applyAlignment="1">
      <alignment vertical="top"/>
    </xf>
    <xf numFmtId="0" fontId="7" fillId="0" borderId="0" xfId="0" applyFont="1" applyAlignment="1">
      <alignment horizontal="left" vertical="center"/>
    </xf>
    <xf numFmtId="4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wrapText="1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Alignment="1">
      <alignment wrapText="1"/>
    </xf>
    <xf numFmtId="49" fontId="3" fillId="0" borderId="0" xfId="0" applyNumberFormat="1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/>
    <xf numFmtId="0" fontId="7" fillId="0" borderId="0" xfId="0" applyFont="1" applyFill="1" applyBorder="1" applyAlignment="1">
      <alignment wrapText="1"/>
    </xf>
    <xf numFmtId="0" fontId="3" fillId="0" borderId="0" xfId="0" applyFont="1" applyAlignment="1">
      <alignment horizontal="left" vertical="center"/>
    </xf>
    <xf numFmtId="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6" fillId="0" borderId="0" xfId="0" applyFont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/>
    </xf>
    <xf numFmtId="4" fontId="3" fillId="0" borderId="3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4" fontId="7" fillId="0" borderId="0" xfId="0" applyNumberFormat="1" applyFont="1"/>
    <xf numFmtId="49" fontId="6" fillId="0" borderId="2" xfId="0" applyNumberFormat="1" applyFont="1" applyFill="1" applyBorder="1" applyAlignment="1">
      <alignment horizontal="center" vertical="center"/>
    </xf>
    <xf numFmtId="4" fontId="6" fillId="0" borderId="2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center" wrapText="1"/>
    </xf>
    <xf numFmtId="4" fontId="3" fillId="3" borderId="2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49" fontId="3" fillId="0" borderId="4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 wrapText="1"/>
    </xf>
    <xf numFmtId="4" fontId="3" fillId="0" borderId="5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49" fontId="3" fillId="3" borderId="6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49" fontId="3" fillId="3" borderId="3" xfId="0" applyNumberFormat="1" applyFont="1" applyFill="1" applyBorder="1" applyAlignment="1">
      <alignment horizontal="center" vertical="center"/>
    </xf>
    <xf numFmtId="0" fontId="9" fillId="0" borderId="0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0" xfId="0" applyBorder="1"/>
    <xf numFmtId="0" fontId="4" fillId="0" borderId="0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165" fontId="4" fillId="0" borderId="0" xfId="0" applyNumberFormat="1" applyFont="1" applyFill="1" applyBorder="1" applyAlignment="1">
      <alignment horizontal="center" vertical="center" wrapText="1"/>
    </xf>
    <xf numFmtId="2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top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wrapText="1"/>
    </xf>
    <xf numFmtId="0" fontId="0" fillId="0" borderId="0" xfId="0" applyFont="1" applyFill="1" applyBorder="1"/>
    <xf numFmtId="164" fontId="0" fillId="0" borderId="0" xfId="0" applyNumberFormat="1" applyFill="1" applyBorder="1"/>
    <xf numFmtId="4" fontId="0" fillId="0" borderId="0" xfId="0" applyNumberFormat="1" applyFill="1" applyBorder="1"/>
    <xf numFmtId="0" fontId="5" fillId="0" borderId="0" xfId="0" applyFont="1" applyFill="1" applyBorder="1" applyAlignment="1">
      <alignment horizontal="right"/>
    </xf>
    <xf numFmtId="164" fontId="5" fillId="0" borderId="0" xfId="0" applyNumberFormat="1" applyFont="1" applyFill="1" applyBorder="1"/>
    <xf numFmtId="0" fontId="0" fillId="0" borderId="0" xfId="0" applyFill="1" applyBorder="1"/>
    <xf numFmtId="0" fontId="0" fillId="0" borderId="0" xfId="0" applyFill="1" applyBorder="1" applyAlignment="1">
      <alignment wrapText="1"/>
    </xf>
    <xf numFmtId="0" fontId="1" fillId="0" borderId="0" xfId="0" applyFont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left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wrapText="1"/>
    </xf>
    <xf numFmtId="49" fontId="3" fillId="0" borderId="2" xfId="0" applyNumberFormat="1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/>
    <xf numFmtId="0" fontId="7" fillId="0" borderId="2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6DCE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6"/>
  <sheetViews>
    <sheetView tabSelected="1" topLeftCell="A110" zoomScaleNormal="100" workbookViewId="0">
      <selection activeCell="B88" sqref="B88"/>
    </sheetView>
  </sheetViews>
  <sheetFormatPr defaultRowHeight="15.75" x14ac:dyDescent="0.25"/>
  <cols>
    <col min="1" max="1" width="6.7109375" style="25" customWidth="1"/>
    <col min="2" max="2" width="57.85546875" style="26" customWidth="1"/>
    <col min="3" max="3" width="14.28515625" style="27" customWidth="1"/>
    <col min="4" max="4" width="9.7109375" style="28" customWidth="1"/>
    <col min="5" max="5" width="11.28515625" style="17" customWidth="1"/>
    <col min="6" max="6" width="25.140625" style="31" customWidth="1"/>
    <col min="7" max="7" width="8.85546875" style="17" customWidth="1"/>
    <col min="8" max="8" width="28.28515625" style="17" customWidth="1"/>
    <col min="9" max="1024" width="8.85546875" style="17" customWidth="1"/>
    <col min="1025" max="16384" width="9.140625" style="17"/>
  </cols>
  <sheetData>
    <row r="1" spans="1:11" ht="133.5" customHeight="1" x14ac:dyDescent="0.25">
      <c r="A1" s="15"/>
      <c r="B1" s="16"/>
      <c r="C1" s="66" t="s">
        <v>266</v>
      </c>
      <c r="D1" s="66"/>
      <c r="E1" s="66"/>
      <c r="F1" s="66"/>
    </row>
    <row r="2" spans="1:11" ht="59.25" customHeight="1" x14ac:dyDescent="0.25">
      <c r="A2" s="67" t="s">
        <v>40</v>
      </c>
      <c r="B2" s="67"/>
      <c r="C2" s="67"/>
      <c r="D2" s="67"/>
      <c r="E2" s="67"/>
      <c r="F2" s="67"/>
      <c r="G2" s="18"/>
      <c r="H2" s="18"/>
      <c r="I2" s="18"/>
      <c r="J2" s="18"/>
      <c r="K2" s="18"/>
    </row>
    <row r="3" spans="1:11" ht="63.95" customHeight="1" x14ac:dyDescent="0.25">
      <c r="A3" s="2" t="s">
        <v>0</v>
      </c>
      <c r="B3" s="42" t="s">
        <v>1</v>
      </c>
      <c r="C3" s="19" t="s">
        <v>106</v>
      </c>
      <c r="D3" s="14" t="s">
        <v>2</v>
      </c>
      <c r="E3" s="20" t="s">
        <v>3</v>
      </c>
      <c r="F3" s="14" t="s">
        <v>4</v>
      </c>
      <c r="G3" s="21"/>
      <c r="H3" s="22"/>
      <c r="I3" s="18"/>
      <c r="J3" s="18"/>
      <c r="K3" s="18"/>
    </row>
    <row r="4" spans="1:11" ht="31.5" customHeight="1" x14ac:dyDescent="0.25">
      <c r="A4" s="68" t="s">
        <v>5</v>
      </c>
      <c r="B4" s="68"/>
      <c r="C4" s="68"/>
      <c r="D4" s="68"/>
      <c r="E4" s="68"/>
      <c r="F4" s="68"/>
      <c r="G4" s="21"/>
      <c r="H4" s="22"/>
      <c r="I4" s="18"/>
      <c r="J4" s="18"/>
      <c r="K4" s="18"/>
    </row>
    <row r="5" spans="1:11" ht="78.75" x14ac:dyDescent="0.25">
      <c r="A5" s="13" t="s">
        <v>39</v>
      </c>
      <c r="B5" s="57" t="s">
        <v>174</v>
      </c>
      <c r="C5" s="11">
        <v>1770000</v>
      </c>
      <c r="D5" s="10" t="s">
        <v>175</v>
      </c>
      <c r="E5" s="64" t="s">
        <v>149</v>
      </c>
      <c r="F5" s="12" t="s">
        <v>8</v>
      </c>
      <c r="G5" s="21"/>
      <c r="H5" s="9"/>
      <c r="I5" s="18"/>
      <c r="J5" s="18"/>
      <c r="K5" s="18"/>
    </row>
    <row r="6" spans="1:11" ht="78.75" x14ac:dyDescent="0.25">
      <c r="A6" s="13" t="s">
        <v>180</v>
      </c>
      <c r="B6" s="57" t="s">
        <v>176</v>
      </c>
      <c r="C6" s="11">
        <v>1100000</v>
      </c>
      <c r="D6" s="10" t="s">
        <v>179</v>
      </c>
      <c r="E6" s="64" t="s">
        <v>149</v>
      </c>
      <c r="F6" s="12" t="s">
        <v>8</v>
      </c>
      <c r="G6" s="21"/>
      <c r="H6" s="9"/>
      <c r="I6" s="18"/>
      <c r="J6" s="18"/>
      <c r="K6" s="18"/>
    </row>
    <row r="7" spans="1:11" ht="69.75" customHeight="1" x14ac:dyDescent="0.25">
      <c r="A7" s="13" t="s">
        <v>183</v>
      </c>
      <c r="B7" s="57" t="s">
        <v>177</v>
      </c>
      <c r="C7" s="11">
        <v>12000</v>
      </c>
      <c r="D7" s="10" t="s">
        <v>178</v>
      </c>
      <c r="E7" s="64" t="s">
        <v>167</v>
      </c>
      <c r="F7" s="12" t="s">
        <v>8</v>
      </c>
      <c r="G7" s="21"/>
      <c r="H7" s="9"/>
      <c r="I7" s="18"/>
      <c r="J7" s="18"/>
      <c r="K7" s="18"/>
    </row>
    <row r="8" spans="1:11" ht="69.75" customHeight="1" x14ac:dyDescent="0.25">
      <c r="A8" s="65" t="s">
        <v>192</v>
      </c>
      <c r="B8" s="50" t="s">
        <v>195</v>
      </c>
      <c r="C8" s="53">
        <v>840000</v>
      </c>
      <c r="D8" s="51" t="s">
        <v>196</v>
      </c>
      <c r="E8" s="63" t="s">
        <v>201</v>
      </c>
      <c r="F8" s="52" t="s">
        <v>8</v>
      </c>
      <c r="G8" s="21"/>
      <c r="H8" s="9"/>
      <c r="I8" s="18"/>
      <c r="J8" s="18"/>
      <c r="K8" s="18"/>
    </row>
    <row r="9" spans="1:11" ht="69.75" customHeight="1" x14ac:dyDescent="0.25">
      <c r="A9" s="65" t="s">
        <v>193</v>
      </c>
      <c r="B9" s="50" t="s">
        <v>197</v>
      </c>
      <c r="C9" s="53">
        <v>300000</v>
      </c>
      <c r="D9" s="51" t="s">
        <v>198</v>
      </c>
      <c r="E9" s="63" t="s">
        <v>201</v>
      </c>
      <c r="F9" s="52" t="s">
        <v>8</v>
      </c>
      <c r="G9" s="21"/>
      <c r="H9" s="9"/>
      <c r="I9" s="18"/>
      <c r="J9" s="18"/>
      <c r="K9" s="18"/>
    </row>
    <row r="10" spans="1:11" ht="69.75" customHeight="1" x14ac:dyDescent="0.25">
      <c r="A10" s="65" t="s">
        <v>194</v>
      </c>
      <c r="B10" s="50" t="s">
        <v>199</v>
      </c>
      <c r="C10" s="53">
        <v>12000</v>
      </c>
      <c r="D10" s="51" t="s">
        <v>200</v>
      </c>
      <c r="E10" s="63" t="s">
        <v>201</v>
      </c>
      <c r="F10" s="52" t="s">
        <v>8</v>
      </c>
      <c r="G10" s="21"/>
      <c r="H10" s="9"/>
      <c r="I10" s="18"/>
      <c r="J10" s="18"/>
      <c r="K10" s="18"/>
    </row>
    <row r="11" spans="1:11" ht="18.95" customHeight="1" x14ac:dyDescent="0.25">
      <c r="A11" s="59"/>
      <c r="B11" s="60" t="s">
        <v>35</v>
      </c>
      <c r="C11" s="61">
        <f>SUM(C5:C10)</f>
        <v>4034000</v>
      </c>
      <c r="D11" s="62"/>
      <c r="E11" s="7"/>
      <c r="F11" s="6"/>
      <c r="G11" s="21"/>
      <c r="H11" s="8"/>
      <c r="I11" s="18"/>
      <c r="J11" s="18"/>
      <c r="K11" s="18"/>
    </row>
    <row r="12" spans="1:11" ht="30.75" customHeight="1" x14ac:dyDescent="0.25">
      <c r="A12" s="68" t="s">
        <v>6</v>
      </c>
      <c r="B12" s="68"/>
      <c r="C12" s="68"/>
      <c r="D12" s="68"/>
      <c r="E12" s="68"/>
      <c r="F12" s="68"/>
      <c r="G12" s="21"/>
      <c r="H12" s="22"/>
      <c r="I12" s="18"/>
      <c r="J12" s="18"/>
      <c r="K12" s="18"/>
    </row>
    <row r="13" spans="1:11" ht="78.75" x14ac:dyDescent="0.25">
      <c r="A13" s="13" t="s">
        <v>7</v>
      </c>
      <c r="B13" s="12" t="s">
        <v>107</v>
      </c>
      <c r="C13" s="11">
        <f>270000+150000</f>
        <v>420000</v>
      </c>
      <c r="D13" s="10">
        <v>330</v>
      </c>
      <c r="E13" s="10" t="s">
        <v>41</v>
      </c>
      <c r="F13" s="12" t="s">
        <v>8</v>
      </c>
    </row>
    <row r="14" spans="1:11" ht="78.75" x14ac:dyDescent="0.25">
      <c r="A14" s="13" t="s">
        <v>9</v>
      </c>
      <c r="B14" s="12" t="s">
        <v>65</v>
      </c>
      <c r="C14" s="11">
        <v>360000</v>
      </c>
      <c r="D14" s="10">
        <v>285</v>
      </c>
      <c r="E14" s="10" t="s">
        <v>41</v>
      </c>
      <c r="F14" s="12" t="s">
        <v>8</v>
      </c>
    </row>
    <row r="15" spans="1:11" ht="78.75" x14ac:dyDescent="0.25">
      <c r="A15" s="13" t="s">
        <v>10</v>
      </c>
      <c r="B15" s="12" t="s">
        <v>69</v>
      </c>
      <c r="C15" s="11">
        <f>380000+160000+350000</f>
        <v>890000</v>
      </c>
      <c r="D15" s="10">
        <f>290+125+270</f>
        <v>685</v>
      </c>
      <c r="E15" s="10" t="s">
        <v>41</v>
      </c>
      <c r="F15" s="12" t="s">
        <v>8</v>
      </c>
    </row>
    <row r="16" spans="1:11" ht="78.75" x14ac:dyDescent="0.25">
      <c r="A16" s="13" t="s">
        <v>11</v>
      </c>
      <c r="B16" s="12" t="s">
        <v>64</v>
      </c>
      <c r="C16" s="11">
        <v>190000</v>
      </c>
      <c r="D16" s="10">
        <v>160</v>
      </c>
      <c r="E16" s="10" t="s">
        <v>41</v>
      </c>
      <c r="F16" s="12" t="s">
        <v>8</v>
      </c>
    </row>
    <row r="17" spans="1:8" ht="78.75" x14ac:dyDescent="0.25">
      <c r="A17" s="13" t="s">
        <v>12</v>
      </c>
      <c r="B17" s="12" t="s">
        <v>63</v>
      </c>
      <c r="C17" s="11">
        <v>160000</v>
      </c>
      <c r="D17" s="10">
        <v>125</v>
      </c>
      <c r="E17" s="10" t="s">
        <v>41</v>
      </c>
      <c r="F17" s="12" t="s">
        <v>8</v>
      </c>
    </row>
    <row r="18" spans="1:8" ht="78.75" x14ac:dyDescent="0.25">
      <c r="A18" s="13" t="s">
        <v>13</v>
      </c>
      <c r="B18" s="12" t="s">
        <v>66</v>
      </c>
      <c r="C18" s="11">
        <v>650000</v>
      </c>
      <c r="D18" s="10">
        <v>520</v>
      </c>
      <c r="E18" s="10" t="s">
        <v>41</v>
      </c>
      <c r="F18" s="12" t="s">
        <v>8</v>
      </c>
    </row>
    <row r="19" spans="1:8" ht="78.75" x14ac:dyDescent="0.25">
      <c r="A19" s="13" t="s">
        <v>14</v>
      </c>
      <c r="B19" s="12" t="s">
        <v>62</v>
      </c>
      <c r="C19" s="11">
        <v>220000</v>
      </c>
      <c r="D19" s="10">
        <v>175</v>
      </c>
      <c r="E19" s="10" t="s">
        <v>41</v>
      </c>
      <c r="F19" s="12" t="s">
        <v>8</v>
      </c>
      <c r="H19" s="47"/>
    </row>
    <row r="20" spans="1:8" ht="78.75" x14ac:dyDescent="0.25">
      <c r="A20" s="13" t="s">
        <v>15</v>
      </c>
      <c r="B20" s="12" t="s">
        <v>67</v>
      </c>
      <c r="C20" s="11">
        <v>180000</v>
      </c>
      <c r="D20" s="10">
        <v>135</v>
      </c>
      <c r="E20" s="10" t="s">
        <v>41</v>
      </c>
      <c r="F20" s="12" t="s">
        <v>8</v>
      </c>
      <c r="H20" s="47"/>
    </row>
    <row r="21" spans="1:8" ht="78.75" x14ac:dyDescent="0.25">
      <c r="A21" s="13" t="s">
        <v>16</v>
      </c>
      <c r="B21" s="12" t="s">
        <v>45</v>
      </c>
      <c r="C21" s="11">
        <v>120000</v>
      </c>
      <c r="D21" s="10">
        <v>79</v>
      </c>
      <c r="E21" s="10" t="s">
        <v>41</v>
      </c>
      <c r="F21" s="12" t="s">
        <v>8</v>
      </c>
    </row>
    <row r="22" spans="1:8" ht="78.75" x14ac:dyDescent="0.25">
      <c r="A22" s="13" t="s">
        <v>17</v>
      </c>
      <c r="B22" s="12" t="s">
        <v>61</v>
      </c>
      <c r="C22" s="11">
        <v>250000</v>
      </c>
      <c r="D22" s="10">
        <v>200</v>
      </c>
      <c r="E22" s="10" t="s">
        <v>41</v>
      </c>
      <c r="F22" s="12" t="s">
        <v>8</v>
      </c>
    </row>
    <row r="23" spans="1:8" ht="78.75" x14ac:dyDescent="0.25">
      <c r="A23" s="13" t="s">
        <v>18</v>
      </c>
      <c r="B23" s="12" t="s">
        <v>108</v>
      </c>
      <c r="C23" s="11">
        <v>45000</v>
      </c>
      <c r="D23" s="10">
        <v>35</v>
      </c>
      <c r="E23" s="10" t="s">
        <v>41</v>
      </c>
      <c r="F23" s="12" t="s">
        <v>8</v>
      </c>
    </row>
    <row r="24" spans="1:8" ht="78.75" x14ac:dyDescent="0.25">
      <c r="A24" s="13" t="s">
        <v>19</v>
      </c>
      <c r="B24" s="12" t="s">
        <v>38</v>
      </c>
      <c r="C24" s="11">
        <v>45000</v>
      </c>
      <c r="D24" s="10">
        <v>40</v>
      </c>
      <c r="E24" s="10" t="s">
        <v>41</v>
      </c>
      <c r="F24" s="12" t="s">
        <v>8</v>
      </c>
    </row>
    <row r="25" spans="1:8" ht="78.75" x14ac:dyDescent="0.25">
      <c r="A25" s="13" t="s">
        <v>20</v>
      </c>
      <c r="B25" s="12" t="s">
        <v>60</v>
      </c>
      <c r="C25" s="11">
        <v>85000</v>
      </c>
      <c r="D25" s="10">
        <v>60</v>
      </c>
      <c r="E25" s="10" t="s">
        <v>41</v>
      </c>
      <c r="F25" s="12" t="s">
        <v>8</v>
      </c>
    </row>
    <row r="26" spans="1:8" ht="78.75" x14ac:dyDescent="0.25">
      <c r="A26" s="13" t="s">
        <v>21</v>
      </c>
      <c r="B26" s="12" t="s">
        <v>80</v>
      </c>
      <c r="C26" s="11">
        <v>80000</v>
      </c>
      <c r="D26" s="10">
        <v>60</v>
      </c>
      <c r="E26" s="10" t="s">
        <v>41</v>
      </c>
      <c r="F26" s="12" t="s">
        <v>8</v>
      </c>
    </row>
    <row r="27" spans="1:8" ht="78.75" x14ac:dyDescent="0.25">
      <c r="A27" s="13" t="s">
        <v>22</v>
      </c>
      <c r="B27" s="12" t="s">
        <v>79</v>
      </c>
      <c r="C27" s="11">
        <v>180000</v>
      </c>
      <c r="D27" s="10">
        <v>140</v>
      </c>
      <c r="E27" s="10" t="s">
        <v>41</v>
      </c>
      <c r="F27" s="12" t="s">
        <v>8</v>
      </c>
    </row>
    <row r="28" spans="1:8" ht="78.75" x14ac:dyDescent="0.25">
      <c r="A28" s="13" t="s">
        <v>23</v>
      </c>
      <c r="B28" s="12" t="s">
        <v>74</v>
      </c>
      <c r="C28" s="11">
        <v>70000</v>
      </c>
      <c r="D28" s="10">
        <v>50</v>
      </c>
      <c r="E28" s="10" t="s">
        <v>41</v>
      </c>
      <c r="F28" s="12" t="s">
        <v>8</v>
      </c>
    </row>
    <row r="29" spans="1:8" ht="78.75" x14ac:dyDescent="0.25">
      <c r="A29" s="13" t="s">
        <v>24</v>
      </c>
      <c r="B29" s="12" t="s">
        <v>73</v>
      </c>
      <c r="C29" s="11">
        <v>70000</v>
      </c>
      <c r="D29" s="10">
        <v>50</v>
      </c>
      <c r="E29" s="10" t="s">
        <v>41</v>
      </c>
      <c r="F29" s="12" t="s">
        <v>8</v>
      </c>
    </row>
    <row r="30" spans="1:8" ht="78.75" x14ac:dyDescent="0.25">
      <c r="A30" s="48" t="s">
        <v>25</v>
      </c>
      <c r="B30" s="46" t="s">
        <v>72</v>
      </c>
      <c r="C30" s="49">
        <v>170000</v>
      </c>
      <c r="D30" s="69">
        <v>85</v>
      </c>
      <c r="E30" s="69" t="s">
        <v>41</v>
      </c>
      <c r="F30" s="46" t="s">
        <v>8</v>
      </c>
      <c r="H30" s="47"/>
    </row>
    <row r="31" spans="1:8" ht="78.75" x14ac:dyDescent="0.25">
      <c r="A31" s="48" t="s">
        <v>26</v>
      </c>
      <c r="B31" s="46" t="s">
        <v>70</v>
      </c>
      <c r="C31" s="49">
        <v>480000</v>
      </c>
      <c r="D31" s="10">
        <v>800</v>
      </c>
      <c r="E31" s="10" t="s">
        <v>41</v>
      </c>
      <c r="F31" s="12" t="s">
        <v>8</v>
      </c>
      <c r="H31" s="47"/>
    </row>
    <row r="32" spans="1:8" ht="78.75" x14ac:dyDescent="0.25">
      <c r="A32" s="13" t="s">
        <v>27</v>
      </c>
      <c r="B32" s="12" t="s">
        <v>71</v>
      </c>
      <c r="C32" s="11">
        <v>0</v>
      </c>
      <c r="D32" s="10">
        <v>0</v>
      </c>
      <c r="E32" s="10" t="s">
        <v>41</v>
      </c>
      <c r="F32" s="12" t="s">
        <v>8</v>
      </c>
    </row>
    <row r="33" spans="1:6" ht="78.75" x14ac:dyDescent="0.25">
      <c r="A33" s="13" t="s">
        <v>28</v>
      </c>
      <c r="B33" s="12" t="s">
        <v>82</v>
      </c>
      <c r="C33" s="11">
        <v>90000</v>
      </c>
      <c r="D33" s="10">
        <v>70</v>
      </c>
      <c r="E33" s="10" t="s">
        <v>41</v>
      </c>
      <c r="F33" s="12" t="s">
        <v>8</v>
      </c>
    </row>
    <row r="34" spans="1:6" ht="78.75" x14ac:dyDescent="0.25">
      <c r="A34" s="13" t="s">
        <v>29</v>
      </c>
      <c r="B34" s="12" t="s">
        <v>78</v>
      </c>
      <c r="C34" s="11">
        <v>90000</v>
      </c>
      <c r="D34" s="10">
        <v>70</v>
      </c>
      <c r="E34" s="10" t="s">
        <v>41</v>
      </c>
      <c r="F34" s="12" t="s">
        <v>8</v>
      </c>
    </row>
    <row r="35" spans="1:6" ht="78.75" x14ac:dyDescent="0.25">
      <c r="A35" s="48" t="s">
        <v>30</v>
      </c>
      <c r="B35" s="46" t="s">
        <v>83</v>
      </c>
      <c r="C35" s="49">
        <v>60000</v>
      </c>
      <c r="D35" s="69">
        <v>90</v>
      </c>
      <c r="E35" s="69" t="s">
        <v>41</v>
      </c>
      <c r="F35" s="46" t="s">
        <v>8</v>
      </c>
    </row>
    <row r="36" spans="1:6" ht="78.75" x14ac:dyDescent="0.25">
      <c r="A36" s="13" t="s">
        <v>31</v>
      </c>
      <c r="B36" s="12" t="s">
        <v>59</v>
      </c>
      <c r="C36" s="11">
        <f>460000+250000</f>
        <v>710000</v>
      </c>
      <c r="D36" s="10">
        <f>365+210</f>
        <v>575</v>
      </c>
      <c r="E36" s="10" t="s">
        <v>41</v>
      </c>
      <c r="F36" s="12" t="s">
        <v>8</v>
      </c>
    </row>
    <row r="37" spans="1:6" ht="78.75" x14ac:dyDescent="0.25">
      <c r="A37" s="13" t="s">
        <v>32</v>
      </c>
      <c r="B37" s="12" t="s">
        <v>84</v>
      </c>
      <c r="C37" s="11">
        <v>250000</v>
      </c>
      <c r="D37" s="10">
        <v>200</v>
      </c>
      <c r="E37" s="10" t="s">
        <v>103</v>
      </c>
      <c r="F37" s="12" t="s">
        <v>8</v>
      </c>
    </row>
    <row r="38" spans="1:6" ht="78.75" x14ac:dyDescent="0.25">
      <c r="A38" s="13" t="s">
        <v>33</v>
      </c>
      <c r="B38" s="12" t="s">
        <v>85</v>
      </c>
      <c r="C38" s="11">
        <v>250000</v>
      </c>
      <c r="D38" s="10">
        <v>200</v>
      </c>
      <c r="E38" s="10" t="s">
        <v>103</v>
      </c>
      <c r="F38" s="12" t="s">
        <v>8</v>
      </c>
    </row>
    <row r="39" spans="1:6" ht="78.75" x14ac:dyDescent="0.25">
      <c r="A39" s="13" t="s">
        <v>86</v>
      </c>
      <c r="B39" s="12" t="s">
        <v>58</v>
      </c>
      <c r="C39" s="11">
        <v>180000</v>
      </c>
      <c r="D39" s="10">
        <v>140</v>
      </c>
      <c r="E39" s="10" t="s">
        <v>103</v>
      </c>
      <c r="F39" s="12" t="s">
        <v>8</v>
      </c>
    </row>
    <row r="40" spans="1:6" ht="78.75" x14ac:dyDescent="0.25">
      <c r="A40" s="13" t="s">
        <v>44</v>
      </c>
      <c r="B40" s="12" t="s">
        <v>75</v>
      </c>
      <c r="C40" s="11">
        <v>160000</v>
      </c>
      <c r="D40" s="10">
        <v>125</v>
      </c>
      <c r="E40" s="10" t="s">
        <v>103</v>
      </c>
      <c r="F40" s="12" t="s">
        <v>8</v>
      </c>
    </row>
    <row r="41" spans="1:6" ht="78.75" x14ac:dyDescent="0.25">
      <c r="A41" s="13" t="s">
        <v>87</v>
      </c>
      <c r="B41" s="46" t="s">
        <v>57</v>
      </c>
      <c r="C41" s="11">
        <v>220000</v>
      </c>
      <c r="D41" s="10">
        <v>195</v>
      </c>
      <c r="E41" s="10" t="s">
        <v>103</v>
      </c>
      <c r="F41" s="12" t="s">
        <v>8</v>
      </c>
    </row>
    <row r="42" spans="1:6" ht="78.75" x14ac:dyDescent="0.25">
      <c r="A42" s="13" t="s">
        <v>88</v>
      </c>
      <c r="B42" s="12" t="s">
        <v>56</v>
      </c>
      <c r="C42" s="11">
        <v>190000</v>
      </c>
      <c r="D42" s="10">
        <v>170</v>
      </c>
      <c r="E42" s="10" t="s">
        <v>103</v>
      </c>
      <c r="F42" s="12" t="s">
        <v>8</v>
      </c>
    </row>
    <row r="43" spans="1:6" ht="78.75" x14ac:dyDescent="0.25">
      <c r="A43" s="13" t="s">
        <v>89</v>
      </c>
      <c r="B43" s="12" t="s">
        <v>55</v>
      </c>
      <c r="C43" s="43">
        <v>220000</v>
      </c>
      <c r="D43" s="10">
        <v>195</v>
      </c>
      <c r="E43" s="10" t="s">
        <v>103</v>
      </c>
      <c r="F43" s="12" t="s">
        <v>8</v>
      </c>
    </row>
    <row r="44" spans="1:6" ht="78.75" x14ac:dyDescent="0.25">
      <c r="A44" s="13" t="s">
        <v>90</v>
      </c>
      <c r="B44" s="12" t="s">
        <v>54</v>
      </c>
      <c r="C44" s="11">
        <v>195000</v>
      </c>
      <c r="D44" s="10">
        <v>175</v>
      </c>
      <c r="E44" s="10" t="s">
        <v>103</v>
      </c>
      <c r="F44" s="12" t="s">
        <v>8</v>
      </c>
    </row>
    <row r="45" spans="1:6" ht="78.75" x14ac:dyDescent="0.25">
      <c r="A45" s="13" t="s">
        <v>91</v>
      </c>
      <c r="B45" s="12" t="s">
        <v>76</v>
      </c>
      <c r="C45" s="11">
        <v>170000</v>
      </c>
      <c r="D45" s="10">
        <v>133</v>
      </c>
      <c r="E45" s="10" t="s">
        <v>103</v>
      </c>
      <c r="F45" s="12" t="s">
        <v>8</v>
      </c>
    </row>
    <row r="46" spans="1:6" ht="78.75" x14ac:dyDescent="0.25">
      <c r="A46" s="13" t="s">
        <v>92</v>
      </c>
      <c r="B46" s="12" t="s">
        <v>53</v>
      </c>
      <c r="C46" s="11">
        <v>190000</v>
      </c>
      <c r="D46" s="10">
        <v>170</v>
      </c>
      <c r="E46" s="10" t="s">
        <v>103</v>
      </c>
      <c r="F46" s="12" t="s">
        <v>8</v>
      </c>
    </row>
    <row r="47" spans="1:6" ht="78.75" x14ac:dyDescent="0.25">
      <c r="A47" s="13" t="s">
        <v>93</v>
      </c>
      <c r="B47" s="12" t="s">
        <v>52</v>
      </c>
      <c r="C47" s="11">
        <v>170000</v>
      </c>
      <c r="D47" s="10">
        <v>150</v>
      </c>
      <c r="E47" s="10" t="s">
        <v>103</v>
      </c>
      <c r="F47" s="12" t="s">
        <v>8</v>
      </c>
    </row>
    <row r="48" spans="1:6" ht="78.75" x14ac:dyDescent="0.25">
      <c r="A48" s="13" t="s">
        <v>94</v>
      </c>
      <c r="B48" s="12" t="s">
        <v>51</v>
      </c>
      <c r="C48" s="11">
        <v>180000</v>
      </c>
      <c r="D48" s="10">
        <v>160</v>
      </c>
      <c r="E48" s="10" t="s">
        <v>103</v>
      </c>
      <c r="F48" s="12" t="s">
        <v>8</v>
      </c>
    </row>
    <row r="49" spans="1:6" ht="78.75" x14ac:dyDescent="0.25">
      <c r="A49" s="13" t="s">
        <v>95</v>
      </c>
      <c r="B49" s="12" t="s">
        <v>50</v>
      </c>
      <c r="C49" s="11">
        <v>195000</v>
      </c>
      <c r="D49" s="10">
        <v>175</v>
      </c>
      <c r="E49" s="10" t="s">
        <v>103</v>
      </c>
      <c r="F49" s="12" t="s">
        <v>8</v>
      </c>
    </row>
    <row r="50" spans="1:6" ht="78.75" x14ac:dyDescent="0.25">
      <c r="A50" s="13" t="s">
        <v>96</v>
      </c>
      <c r="B50" s="12" t="s">
        <v>77</v>
      </c>
      <c r="C50" s="11">
        <f>170000+250000</f>
        <v>420000</v>
      </c>
      <c r="D50" s="10">
        <v>320</v>
      </c>
      <c r="E50" s="10" t="s">
        <v>150</v>
      </c>
      <c r="F50" s="12" t="s">
        <v>8</v>
      </c>
    </row>
    <row r="51" spans="1:6" ht="78.75" x14ac:dyDescent="0.25">
      <c r="A51" s="13" t="s">
        <v>97</v>
      </c>
      <c r="B51" s="12" t="s">
        <v>68</v>
      </c>
      <c r="C51" s="11">
        <v>220000</v>
      </c>
      <c r="D51" s="10">
        <v>195</v>
      </c>
      <c r="E51" s="10" t="s">
        <v>103</v>
      </c>
      <c r="F51" s="12" t="s">
        <v>8</v>
      </c>
    </row>
    <row r="52" spans="1:6" ht="78.75" x14ac:dyDescent="0.25">
      <c r="A52" s="13" t="s">
        <v>98</v>
      </c>
      <c r="B52" s="12" t="s">
        <v>49</v>
      </c>
      <c r="C52" s="11">
        <f>165000+185000</f>
        <v>350000</v>
      </c>
      <c r="D52" s="10">
        <v>285</v>
      </c>
      <c r="E52" s="10" t="s">
        <v>103</v>
      </c>
      <c r="F52" s="12" t="s">
        <v>8</v>
      </c>
    </row>
    <row r="53" spans="1:6" ht="78.75" x14ac:dyDescent="0.25">
      <c r="A53" s="13" t="s">
        <v>99</v>
      </c>
      <c r="B53" s="12" t="s">
        <v>46</v>
      </c>
      <c r="C53" s="11">
        <v>160000</v>
      </c>
      <c r="D53" s="10">
        <v>142</v>
      </c>
      <c r="E53" s="10" t="s">
        <v>103</v>
      </c>
      <c r="F53" s="12" t="s">
        <v>8</v>
      </c>
    </row>
    <row r="54" spans="1:6" ht="78.75" x14ac:dyDescent="0.25">
      <c r="A54" s="13" t="s">
        <v>100</v>
      </c>
      <c r="B54" s="12" t="s">
        <v>47</v>
      </c>
      <c r="C54" s="11">
        <v>180000</v>
      </c>
      <c r="D54" s="10">
        <v>160</v>
      </c>
      <c r="E54" s="10" t="s">
        <v>103</v>
      </c>
      <c r="F54" s="12" t="s">
        <v>8</v>
      </c>
    </row>
    <row r="55" spans="1:6" ht="78.75" x14ac:dyDescent="0.25">
      <c r="A55" s="44" t="s">
        <v>101</v>
      </c>
      <c r="B55" s="12" t="s">
        <v>48</v>
      </c>
      <c r="C55" s="11">
        <v>150000</v>
      </c>
      <c r="D55" s="10">
        <v>133</v>
      </c>
      <c r="E55" s="10" t="s">
        <v>103</v>
      </c>
      <c r="F55" s="12" t="s">
        <v>8</v>
      </c>
    </row>
    <row r="56" spans="1:6" ht="47.25" x14ac:dyDescent="0.25">
      <c r="A56" s="44" t="s">
        <v>102</v>
      </c>
      <c r="B56" s="12" t="s">
        <v>43</v>
      </c>
      <c r="C56" s="45">
        <v>450000</v>
      </c>
      <c r="D56" s="10" t="s">
        <v>81</v>
      </c>
      <c r="E56" s="10" t="s">
        <v>104</v>
      </c>
      <c r="F56" s="12" t="s">
        <v>105</v>
      </c>
    </row>
    <row r="57" spans="1:6" ht="78.75" x14ac:dyDescent="0.25">
      <c r="A57" s="56" t="s">
        <v>120</v>
      </c>
      <c r="B57" s="57" t="s">
        <v>109</v>
      </c>
      <c r="C57" s="58">
        <v>460000</v>
      </c>
      <c r="D57" s="10">
        <v>800</v>
      </c>
      <c r="E57" s="10" t="s">
        <v>150</v>
      </c>
      <c r="F57" s="12" t="s">
        <v>8</v>
      </c>
    </row>
    <row r="58" spans="1:6" ht="78.75" x14ac:dyDescent="0.25">
      <c r="A58" s="56" t="s">
        <v>121</v>
      </c>
      <c r="B58" s="57" t="s">
        <v>110</v>
      </c>
      <c r="C58" s="58">
        <v>50000</v>
      </c>
      <c r="D58" s="10">
        <v>40</v>
      </c>
      <c r="E58" s="10" t="s">
        <v>150</v>
      </c>
      <c r="F58" s="12" t="s">
        <v>8</v>
      </c>
    </row>
    <row r="59" spans="1:6" ht="78.75" x14ac:dyDescent="0.25">
      <c r="A59" s="56" t="s">
        <v>122</v>
      </c>
      <c r="B59" s="57" t="s">
        <v>111</v>
      </c>
      <c r="C59" s="58">
        <v>130000</v>
      </c>
      <c r="D59" s="10">
        <v>200</v>
      </c>
      <c r="E59" s="10" t="s">
        <v>150</v>
      </c>
      <c r="F59" s="12" t="s">
        <v>8</v>
      </c>
    </row>
    <row r="60" spans="1:6" ht="78.75" x14ac:dyDescent="0.25">
      <c r="A60" s="56" t="s">
        <v>123</v>
      </c>
      <c r="B60" s="57" t="s">
        <v>112</v>
      </c>
      <c r="C60" s="58">
        <v>720000</v>
      </c>
      <c r="D60" s="10">
        <v>600</v>
      </c>
      <c r="E60" s="10" t="s">
        <v>150</v>
      </c>
      <c r="F60" s="12" t="s">
        <v>8</v>
      </c>
    </row>
    <row r="61" spans="1:6" ht="78.75" x14ac:dyDescent="0.25">
      <c r="A61" s="56" t="s">
        <v>124</v>
      </c>
      <c r="B61" s="57" t="s">
        <v>113</v>
      </c>
      <c r="C61" s="58">
        <v>25000</v>
      </c>
      <c r="D61" s="10">
        <v>18</v>
      </c>
      <c r="E61" s="10" t="s">
        <v>150</v>
      </c>
      <c r="F61" s="12" t="s">
        <v>8</v>
      </c>
    </row>
    <row r="62" spans="1:6" ht="78.75" x14ac:dyDescent="0.25">
      <c r="A62" s="56" t="s">
        <v>125</v>
      </c>
      <c r="B62" s="57" t="s">
        <v>114</v>
      </c>
      <c r="C62" s="58">
        <f>230000+230000</f>
        <v>460000</v>
      </c>
      <c r="D62" s="10">
        <v>760</v>
      </c>
      <c r="E62" s="10" t="s">
        <v>149</v>
      </c>
      <c r="F62" s="12" t="s">
        <v>8</v>
      </c>
    </row>
    <row r="63" spans="1:6" ht="78.75" x14ac:dyDescent="0.25">
      <c r="A63" s="56" t="s">
        <v>126</v>
      </c>
      <c r="B63" s="57" t="s">
        <v>115</v>
      </c>
      <c r="C63" s="58">
        <f>195000+250000</f>
        <v>445000</v>
      </c>
      <c r="D63" s="10">
        <v>740</v>
      </c>
      <c r="E63" s="10" t="s">
        <v>149</v>
      </c>
      <c r="F63" s="12" t="s">
        <v>8</v>
      </c>
    </row>
    <row r="64" spans="1:6" ht="78.75" x14ac:dyDescent="0.25">
      <c r="A64" s="56" t="s">
        <v>127</v>
      </c>
      <c r="B64" s="57" t="s">
        <v>116</v>
      </c>
      <c r="C64" s="58">
        <v>190000</v>
      </c>
      <c r="D64" s="10">
        <v>300</v>
      </c>
      <c r="E64" s="10" t="s">
        <v>150</v>
      </c>
      <c r="F64" s="12" t="s">
        <v>8</v>
      </c>
    </row>
    <row r="65" spans="1:6" ht="78.75" x14ac:dyDescent="0.25">
      <c r="A65" s="56" t="s">
        <v>129</v>
      </c>
      <c r="B65" s="57" t="s">
        <v>128</v>
      </c>
      <c r="C65" s="58">
        <v>110000</v>
      </c>
      <c r="D65" s="10">
        <v>91</v>
      </c>
      <c r="E65" s="10" t="s">
        <v>150</v>
      </c>
      <c r="F65" s="12" t="s">
        <v>8</v>
      </c>
    </row>
    <row r="66" spans="1:6" ht="78.75" x14ac:dyDescent="0.25">
      <c r="A66" s="56" t="s">
        <v>130</v>
      </c>
      <c r="B66" s="57" t="s">
        <v>117</v>
      </c>
      <c r="C66" s="58">
        <f>190000+300000</f>
        <v>490000</v>
      </c>
      <c r="D66" s="10">
        <v>405</v>
      </c>
      <c r="E66" s="10" t="s">
        <v>149</v>
      </c>
      <c r="F66" s="12" t="s">
        <v>8</v>
      </c>
    </row>
    <row r="67" spans="1:6" ht="78.75" x14ac:dyDescent="0.25">
      <c r="A67" s="56" t="s">
        <v>131</v>
      </c>
      <c r="B67" s="57" t="s">
        <v>118</v>
      </c>
      <c r="C67" s="58">
        <v>220000</v>
      </c>
      <c r="D67" s="10">
        <v>190</v>
      </c>
      <c r="E67" s="10" t="s">
        <v>150</v>
      </c>
      <c r="F67" s="12" t="s">
        <v>8</v>
      </c>
    </row>
    <row r="68" spans="1:6" ht="78.75" x14ac:dyDescent="0.25">
      <c r="A68" s="56" t="s">
        <v>132</v>
      </c>
      <c r="B68" s="57" t="s">
        <v>119</v>
      </c>
      <c r="C68" s="58">
        <v>180000</v>
      </c>
      <c r="D68" s="10">
        <v>115</v>
      </c>
      <c r="E68" s="10" t="s">
        <v>150</v>
      </c>
      <c r="F68" s="12" t="s">
        <v>8</v>
      </c>
    </row>
    <row r="69" spans="1:6" ht="78.75" x14ac:dyDescent="0.25">
      <c r="A69" s="56" t="s">
        <v>133</v>
      </c>
      <c r="B69" s="57" t="s">
        <v>139</v>
      </c>
      <c r="C69" s="58">
        <v>190000</v>
      </c>
      <c r="D69" s="10">
        <v>170</v>
      </c>
      <c r="E69" s="10" t="s">
        <v>150</v>
      </c>
      <c r="F69" s="12" t="s">
        <v>8</v>
      </c>
    </row>
    <row r="70" spans="1:6" ht="78.75" x14ac:dyDescent="0.25">
      <c r="A70" s="56" t="s">
        <v>134</v>
      </c>
      <c r="B70" s="57" t="s">
        <v>140</v>
      </c>
      <c r="C70" s="58">
        <v>215000</v>
      </c>
      <c r="D70" s="10">
        <v>190</v>
      </c>
      <c r="E70" s="10" t="s">
        <v>150</v>
      </c>
      <c r="F70" s="12" t="s">
        <v>8</v>
      </c>
    </row>
    <row r="71" spans="1:6" ht="78.75" x14ac:dyDescent="0.25">
      <c r="A71" s="56" t="s">
        <v>135</v>
      </c>
      <c r="B71" s="57" t="s">
        <v>143</v>
      </c>
      <c r="C71" s="58">
        <v>170000</v>
      </c>
      <c r="D71" s="10">
        <v>145</v>
      </c>
      <c r="E71" s="10" t="s">
        <v>150</v>
      </c>
      <c r="F71" s="12" t="s">
        <v>8</v>
      </c>
    </row>
    <row r="72" spans="1:6" ht="78.75" x14ac:dyDescent="0.25">
      <c r="A72" s="56" t="s">
        <v>136</v>
      </c>
      <c r="B72" s="57" t="s">
        <v>141</v>
      </c>
      <c r="C72" s="58">
        <v>130000</v>
      </c>
      <c r="D72" s="10">
        <v>115</v>
      </c>
      <c r="E72" s="10" t="s">
        <v>150</v>
      </c>
      <c r="F72" s="12" t="s">
        <v>8</v>
      </c>
    </row>
    <row r="73" spans="1:6" ht="78.75" x14ac:dyDescent="0.25">
      <c r="A73" s="56" t="s">
        <v>137</v>
      </c>
      <c r="B73" s="57" t="s">
        <v>144</v>
      </c>
      <c r="C73" s="58">
        <v>170000</v>
      </c>
      <c r="D73" s="10">
        <v>190</v>
      </c>
      <c r="E73" s="10" t="s">
        <v>150</v>
      </c>
      <c r="F73" s="12" t="s">
        <v>8</v>
      </c>
    </row>
    <row r="74" spans="1:6" ht="78.75" x14ac:dyDescent="0.25">
      <c r="A74" s="56" t="s">
        <v>138</v>
      </c>
      <c r="B74" s="57" t="s">
        <v>142</v>
      </c>
      <c r="C74" s="58">
        <v>160000</v>
      </c>
      <c r="D74" s="10">
        <v>280</v>
      </c>
      <c r="E74" s="10" t="s">
        <v>150</v>
      </c>
      <c r="F74" s="12" t="s">
        <v>8</v>
      </c>
    </row>
    <row r="75" spans="1:6" ht="78.75" x14ac:dyDescent="0.25">
      <c r="A75" s="56" t="s">
        <v>145</v>
      </c>
      <c r="B75" s="57" t="s">
        <v>146</v>
      </c>
      <c r="C75" s="58">
        <v>90000</v>
      </c>
      <c r="D75" s="10">
        <v>73</v>
      </c>
      <c r="E75" s="10" t="s">
        <v>150</v>
      </c>
      <c r="F75" s="12" t="s">
        <v>8</v>
      </c>
    </row>
    <row r="76" spans="1:6" ht="78.75" x14ac:dyDescent="0.25">
      <c r="A76" s="56" t="s">
        <v>152</v>
      </c>
      <c r="B76" s="12" t="s">
        <v>151</v>
      </c>
      <c r="C76" s="58">
        <v>370000</v>
      </c>
      <c r="D76" s="10">
        <v>310</v>
      </c>
      <c r="E76" s="10" t="s">
        <v>149</v>
      </c>
      <c r="F76" s="12" t="s">
        <v>8</v>
      </c>
    </row>
    <row r="77" spans="1:6" ht="78.75" x14ac:dyDescent="0.25">
      <c r="A77" s="56" t="s">
        <v>153</v>
      </c>
      <c r="B77" s="57" t="s">
        <v>171</v>
      </c>
      <c r="C77" s="11">
        <v>70000</v>
      </c>
      <c r="D77" s="10">
        <v>55</v>
      </c>
      <c r="E77" s="10" t="s">
        <v>149</v>
      </c>
      <c r="F77" s="12" t="s">
        <v>8</v>
      </c>
    </row>
    <row r="78" spans="1:6" ht="59.25" customHeight="1" x14ac:dyDescent="0.25">
      <c r="A78" s="56" t="s">
        <v>155</v>
      </c>
      <c r="B78" s="57" t="s">
        <v>154</v>
      </c>
      <c r="C78" s="58">
        <v>50000</v>
      </c>
      <c r="D78" s="10">
        <v>15</v>
      </c>
      <c r="E78" s="10" t="s">
        <v>149</v>
      </c>
      <c r="F78" s="12" t="s">
        <v>157</v>
      </c>
    </row>
    <row r="79" spans="1:6" ht="45.75" customHeight="1" x14ac:dyDescent="0.25">
      <c r="A79" s="56" t="s">
        <v>158</v>
      </c>
      <c r="B79" s="57" t="s">
        <v>156</v>
      </c>
      <c r="C79" s="58">
        <v>110000</v>
      </c>
      <c r="D79" s="10">
        <v>73</v>
      </c>
      <c r="E79" s="10" t="s">
        <v>149</v>
      </c>
      <c r="F79" s="12" t="s">
        <v>157</v>
      </c>
    </row>
    <row r="80" spans="1:6" ht="78.75" x14ac:dyDescent="0.25">
      <c r="A80" s="56" t="s">
        <v>159</v>
      </c>
      <c r="B80" s="57" t="s">
        <v>160</v>
      </c>
      <c r="C80" s="58">
        <v>40000</v>
      </c>
      <c r="D80" s="10">
        <v>30</v>
      </c>
      <c r="E80" s="10" t="s">
        <v>149</v>
      </c>
      <c r="F80" s="12" t="s">
        <v>8</v>
      </c>
    </row>
    <row r="81" spans="1:6" ht="78.75" x14ac:dyDescent="0.25">
      <c r="A81" s="56" t="s">
        <v>161</v>
      </c>
      <c r="B81" s="57" t="s">
        <v>170</v>
      </c>
      <c r="C81" s="58">
        <v>50000</v>
      </c>
      <c r="D81" s="10">
        <v>40</v>
      </c>
      <c r="E81" s="10" t="s">
        <v>149</v>
      </c>
      <c r="F81" s="12" t="s">
        <v>8</v>
      </c>
    </row>
    <row r="82" spans="1:6" ht="78.75" x14ac:dyDescent="0.25">
      <c r="A82" s="56" t="s">
        <v>162</v>
      </c>
      <c r="B82" s="57" t="s">
        <v>191</v>
      </c>
      <c r="C82" s="58">
        <v>85000</v>
      </c>
      <c r="D82" s="10">
        <v>65</v>
      </c>
      <c r="E82" s="10" t="s">
        <v>149</v>
      </c>
      <c r="F82" s="12" t="s">
        <v>8</v>
      </c>
    </row>
    <row r="83" spans="1:6" ht="78.75" x14ac:dyDescent="0.25">
      <c r="A83" s="56" t="s">
        <v>164</v>
      </c>
      <c r="B83" s="57" t="s">
        <v>169</v>
      </c>
      <c r="C83" s="58">
        <v>90000</v>
      </c>
      <c r="D83" s="10">
        <v>82</v>
      </c>
      <c r="E83" s="10" t="s">
        <v>149</v>
      </c>
      <c r="F83" s="12" t="s">
        <v>8</v>
      </c>
    </row>
    <row r="84" spans="1:6" ht="78.75" x14ac:dyDescent="0.25">
      <c r="A84" s="56" t="s">
        <v>165</v>
      </c>
      <c r="B84" s="57" t="s">
        <v>163</v>
      </c>
      <c r="C84" s="58">
        <v>700000</v>
      </c>
      <c r="D84" s="10">
        <v>535</v>
      </c>
      <c r="E84" s="10" t="s">
        <v>149</v>
      </c>
      <c r="F84" s="12" t="s">
        <v>8</v>
      </c>
    </row>
    <row r="85" spans="1:6" ht="63" x14ac:dyDescent="0.25">
      <c r="A85" s="56" t="s">
        <v>172</v>
      </c>
      <c r="B85" s="57" t="s">
        <v>166</v>
      </c>
      <c r="C85" s="58">
        <v>720000</v>
      </c>
      <c r="D85" s="10" t="s">
        <v>173</v>
      </c>
      <c r="E85" s="10" t="s">
        <v>167</v>
      </c>
      <c r="F85" s="12" t="s">
        <v>168</v>
      </c>
    </row>
    <row r="86" spans="1:6" ht="63" x14ac:dyDescent="0.25">
      <c r="A86" s="56" t="s">
        <v>186</v>
      </c>
      <c r="B86" s="57" t="s">
        <v>188</v>
      </c>
      <c r="C86" s="58">
        <v>100000</v>
      </c>
      <c r="D86" s="10" t="s">
        <v>184</v>
      </c>
      <c r="E86" s="10" t="s">
        <v>149</v>
      </c>
      <c r="F86" s="12" t="s">
        <v>168</v>
      </c>
    </row>
    <row r="87" spans="1:6" ht="63" x14ac:dyDescent="0.25">
      <c r="A87" s="56" t="s">
        <v>187</v>
      </c>
      <c r="B87" s="57" t="s">
        <v>189</v>
      </c>
      <c r="C87" s="58">
        <v>115000</v>
      </c>
      <c r="D87" s="10" t="s">
        <v>185</v>
      </c>
      <c r="E87" s="10" t="s">
        <v>149</v>
      </c>
      <c r="F87" s="12" t="s">
        <v>168</v>
      </c>
    </row>
    <row r="88" spans="1:6" ht="78.75" x14ac:dyDescent="0.25">
      <c r="A88" s="56" t="s">
        <v>190</v>
      </c>
      <c r="B88" s="57" t="s">
        <v>181</v>
      </c>
      <c r="C88" s="11">
        <v>98000</v>
      </c>
      <c r="D88" s="10" t="s">
        <v>182</v>
      </c>
      <c r="E88" s="64" t="s">
        <v>167</v>
      </c>
      <c r="F88" s="12" t="s">
        <v>8</v>
      </c>
    </row>
    <row r="89" spans="1:6" ht="78.75" x14ac:dyDescent="0.25">
      <c r="A89" s="56" t="s">
        <v>222</v>
      </c>
      <c r="B89" s="57" t="s">
        <v>202</v>
      </c>
      <c r="C89" s="11">
        <v>85000</v>
      </c>
      <c r="D89" s="10" t="s">
        <v>265</v>
      </c>
      <c r="E89" s="64" t="s">
        <v>201</v>
      </c>
      <c r="F89" s="12" t="s">
        <v>8</v>
      </c>
    </row>
    <row r="90" spans="1:6" ht="78.75" x14ac:dyDescent="0.25">
      <c r="A90" s="56" t="s">
        <v>223</v>
      </c>
      <c r="B90" s="57" t="s">
        <v>203</v>
      </c>
      <c r="C90" s="11">
        <v>55000</v>
      </c>
      <c r="D90" s="10" t="s">
        <v>204</v>
      </c>
      <c r="E90" s="64" t="s">
        <v>201</v>
      </c>
      <c r="F90" s="12" t="s">
        <v>8</v>
      </c>
    </row>
    <row r="91" spans="1:6" ht="78.75" x14ac:dyDescent="0.25">
      <c r="A91" s="56" t="s">
        <v>224</v>
      </c>
      <c r="B91" s="57" t="s">
        <v>205</v>
      </c>
      <c r="C91" s="11">
        <v>20000</v>
      </c>
      <c r="D91" s="10" t="s">
        <v>206</v>
      </c>
      <c r="E91" s="64" t="s">
        <v>201</v>
      </c>
      <c r="F91" s="12" t="s">
        <v>8</v>
      </c>
    </row>
    <row r="92" spans="1:6" ht="78.75" x14ac:dyDescent="0.25">
      <c r="A92" s="56" t="s">
        <v>225</v>
      </c>
      <c r="B92" s="57" t="s">
        <v>207</v>
      </c>
      <c r="C92" s="11">
        <v>30000</v>
      </c>
      <c r="D92" s="10" t="s">
        <v>208</v>
      </c>
      <c r="E92" s="64" t="s">
        <v>201</v>
      </c>
      <c r="F92" s="12" t="s">
        <v>8</v>
      </c>
    </row>
    <row r="93" spans="1:6" ht="78.75" x14ac:dyDescent="0.25">
      <c r="A93" s="56" t="s">
        <v>226</v>
      </c>
      <c r="B93" s="57" t="s">
        <v>209</v>
      </c>
      <c r="C93" s="11">
        <v>70000</v>
      </c>
      <c r="D93" s="10" t="s">
        <v>210</v>
      </c>
      <c r="E93" s="64" t="s">
        <v>201</v>
      </c>
      <c r="F93" s="12" t="s">
        <v>8</v>
      </c>
    </row>
    <row r="94" spans="1:6" ht="78.75" x14ac:dyDescent="0.25">
      <c r="A94" s="56" t="s">
        <v>227</v>
      </c>
      <c r="B94" s="57" t="s">
        <v>211</v>
      </c>
      <c r="C94" s="11">
        <v>100000</v>
      </c>
      <c r="D94" s="10" t="s">
        <v>212</v>
      </c>
      <c r="E94" s="64" t="s">
        <v>201</v>
      </c>
      <c r="F94" s="12" t="s">
        <v>8</v>
      </c>
    </row>
    <row r="95" spans="1:6" ht="78.75" x14ac:dyDescent="0.25">
      <c r="A95" s="56" t="s">
        <v>228</v>
      </c>
      <c r="B95" s="57" t="s">
        <v>213</v>
      </c>
      <c r="C95" s="11">
        <v>150000</v>
      </c>
      <c r="D95" s="10" t="s">
        <v>214</v>
      </c>
      <c r="E95" s="64" t="s">
        <v>201</v>
      </c>
      <c r="F95" s="12" t="s">
        <v>8</v>
      </c>
    </row>
    <row r="96" spans="1:6" ht="78.75" x14ac:dyDescent="0.25">
      <c r="A96" s="56" t="s">
        <v>229</v>
      </c>
      <c r="B96" s="57" t="s">
        <v>215</v>
      </c>
      <c r="C96" s="11">
        <v>10000</v>
      </c>
      <c r="D96" s="10" t="s">
        <v>216</v>
      </c>
      <c r="E96" s="64" t="s">
        <v>201</v>
      </c>
      <c r="F96" s="12" t="s">
        <v>8</v>
      </c>
    </row>
    <row r="97" spans="1:8" ht="78.75" x14ac:dyDescent="0.25">
      <c r="A97" s="56" t="s">
        <v>230</v>
      </c>
      <c r="B97" s="57" t="s">
        <v>217</v>
      </c>
      <c r="C97" s="11">
        <v>10000</v>
      </c>
      <c r="D97" s="10" t="s">
        <v>216</v>
      </c>
      <c r="E97" s="64" t="s">
        <v>201</v>
      </c>
      <c r="F97" s="12" t="s">
        <v>8</v>
      </c>
    </row>
    <row r="98" spans="1:8" ht="78.75" x14ac:dyDescent="0.25">
      <c r="A98" s="56" t="s">
        <v>231</v>
      </c>
      <c r="B98" s="57" t="s">
        <v>218</v>
      </c>
      <c r="C98" s="11">
        <v>175000</v>
      </c>
      <c r="D98" s="10" t="s">
        <v>206</v>
      </c>
      <c r="E98" s="64" t="s">
        <v>201</v>
      </c>
      <c r="F98" s="12" t="s">
        <v>8</v>
      </c>
    </row>
    <row r="99" spans="1:8" ht="78.75" x14ac:dyDescent="0.25">
      <c r="A99" s="56" t="s">
        <v>232</v>
      </c>
      <c r="B99" s="57" t="s">
        <v>219</v>
      </c>
      <c r="C99" s="11">
        <v>25000</v>
      </c>
      <c r="D99" s="10" t="s">
        <v>220</v>
      </c>
      <c r="E99" s="64" t="s">
        <v>201</v>
      </c>
      <c r="F99" s="12" t="s">
        <v>8</v>
      </c>
    </row>
    <row r="100" spans="1:8" ht="78.75" x14ac:dyDescent="0.25">
      <c r="A100" s="56" t="s">
        <v>233</v>
      </c>
      <c r="B100" s="57" t="s">
        <v>63</v>
      </c>
      <c r="C100" s="11">
        <v>100000</v>
      </c>
      <c r="D100" s="10" t="s">
        <v>221</v>
      </c>
      <c r="E100" s="64" t="s">
        <v>201</v>
      </c>
      <c r="F100" s="12" t="s">
        <v>8</v>
      </c>
    </row>
    <row r="101" spans="1:8" ht="78.75" x14ac:dyDescent="0.25">
      <c r="A101" s="56" t="s">
        <v>254</v>
      </c>
      <c r="B101" s="57" t="s">
        <v>234</v>
      </c>
      <c r="C101" s="11">
        <v>140000</v>
      </c>
      <c r="D101" s="10" t="s">
        <v>235</v>
      </c>
      <c r="E101" s="64" t="s">
        <v>201</v>
      </c>
      <c r="F101" s="12" t="s">
        <v>8</v>
      </c>
    </row>
    <row r="102" spans="1:8" ht="78.75" x14ac:dyDescent="0.25">
      <c r="A102" s="56" t="s">
        <v>255</v>
      </c>
      <c r="B102" s="57" t="s">
        <v>236</v>
      </c>
      <c r="C102" s="11">
        <v>50000</v>
      </c>
      <c r="D102" s="10" t="s">
        <v>237</v>
      </c>
      <c r="E102" s="64" t="s">
        <v>201</v>
      </c>
      <c r="F102" s="12" t="s">
        <v>8</v>
      </c>
    </row>
    <row r="103" spans="1:8" ht="78.75" x14ac:dyDescent="0.25">
      <c r="A103" s="56" t="s">
        <v>256</v>
      </c>
      <c r="B103" s="57" t="s">
        <v>238</v>
      </c>
      <c r="C103" s="11">
        <v>80000</v>
      </c>
      <c r="D103" s="10" t="s">
        <v>239</v>
      </c>
      <c r="E103" s="64" t="s">
        <v>201</v>
      </c>
      <c r="F103" s="12" t="s">
        <v>8</v>
      </c>
    </row>
    <row r="104" spans="1:8" ht="78.75" x14ac:dyDescent="0.25">
      <c r="A104" s="56" t="s">
        <v>257</v>
      </c>
      <c r="B104" s="57" t="s">
        <v>240</v>
      </c>
      <c r="C104" s="11">
        <v>60000</v>
      </c>
      <c r="D104" s="10" t="s">
        <v>241</v>
      </c>
      <c r="E104" s="64" t="s">
        <v>201</v>
      </c>
      <c r="F104" s="12" t="s">
        <v>8</v>
      </c>
    </row>
    <row r="105" spans="1:8" ht="78.75" x14ac:dyDescent="0.25">
      <c r="A105" s="56" t="s">
        <v>258</v>
      </c>
      <c r="B105" s="57" t="s">
        <v>242</v>
      </c>
      <c r="C105" s="11">
        <v>100000</v>
      </c>
      <c r="D105" s="10" t="s">
        <v>243</v>
      </c>
      <c r="E105" s="64" t="s">
        <v>201</v>
      </c>
      <c r="F105" s="12" t="s">
        <v>8</v>
      </c>
    </row>
    <row r="106" spans="1:8" ht="78.75" x14ac:dyDescent="0.25">
      <c r="A106" s="56" t="s">
        <v>259</v>
      </c>
      <c r="B106" s="57" t="s">
        <v>244</v>
      </c>
      <c r="C106" s="11">
        <v>65000</v>
      </c>
      <c r="D106" s="10" t="s">
        <v>245</v>
      </c>
      <c r="E106" s="64" t="s">
        <v>201</v>
      </c>
      <c r="F106" s="12" t="s">
        <v>8</v>
      </c>
    </row>
    <row r="107" spans="1:8" ht="78.75" x14ac:dyDescent="0.25">
      <c r="A107" s="56" t="s">
        <v>260</v>
      </c>
      <c r="B107" s="57" t="s">
        <v>246</v>
      </c>
      <c r="C107" s="11">
        <v>60000</v>
      </c>
      <c r="D107" s="10" t="s">
        <v>247</v>
      </c>
      <c r="E107" s="64" t="s">
        <v>201</v>
      </c>
      <c r="F107" s="12" t="s">
        <v>8</v>
      </c>
    </row>
    <row r="108" spans="1:8" ht="78.75" x14ac:dyDescent="0.25">
      <c r="A108" s="56" t="s">
        <v>261</v>
      </c>
      <c r="B108" s="57" t="s">
        <v>248</v>
      </c>
      <c r="C108" s="11">
        <v>70000</v>
      </c>
      <c r="D108" s="10" t="s">
        <v>249</v>
      </c>
      <c r="E108" s="64" t="s">
        <v>201</v>
      </c>
      <c r="F108" s="12" t="s">
        <v>8</v>
      </c>
    </row>
    <row r="109" spans="1:8" ht="78.75" x14ac:dyDescent="0.25">
      <c r="A109" s="56" t="s">
        <v>262</v>
      </c>
      <c r="B109" s="57" t="s">
        <v>250</v>
      </c>
      <c r="C109" s="11">
        <v>60000</v>
      </c>
      <c r="D109" s="10" t="s">
        <v>241</v>
      </c>
      <c r="E109" s="64" t="s">
        <v>201</v>
      </c>
      <c r="F109" s="12" t="s">
        <v>8</v>
      </c>
    </row>
    <row r="110" spans="1:8" ht="78.75" x14ac:dyDescent="0.25">
      <c r="A110" s="56" t="s">
        <v>263</v>
      </c>
      <c r="B110" s="57" t="s">
        <v>251</v>
      </c>
      <c r="C110" s="11">
        <v>80000</v>
      </c>
      <c r="D110" s="10" t="s">
        <v>239</v>
      </c>
      <c r="E110" s="64" t="s">
        <v>201</v>
      </c>
      <c r="F110" s="12" t="s">
        <v>8</v>
      </c>
    </row>
    <row r="111" spans="1:8" ht="78.75" x14ac:dyDescent="0.25">
      <c r="A111" s="56" t="s">
        <v>264</v>
      </c>
      <c r="B111" s="57" t="s">
        <v>252</v>
      </c>
      <c r="C111" s="11">
        <v>140000</v>
      </c>
      <c r="D111" s="10" t="s">
        <v>253</v>
      </c>
      <c r="E111" s="64" t="s">
        <v>201</v>
      </c>
      <c r="F111" s="12" t="s">
        <v>8</v>
      </c>
    </row>
    <row r="112" spans="1:8" ht="13.5" customHeight="1" x14ac:dyDescent="0.25">
      <c r="A112" s="86"/>
      <c r="B112" s="87" t="s">
        <v>37</v>
      </c>
      <c r="C112" s="88">
        <f>SUM(C13:C111)</f>
        <v>19053000</v>
      </c>
      <c r="D112" s="89"/>
      <c r="E112" s="90"/>
      <c r="F112" s="90"/>
      <c r="H112" s="24"/>
    </row>
    <row r="113" spans="1:6" ht="18.75" customHeight="1" x14ac:dyDescent="0.25">
      <c r="A113" s="91"/>
      <c r="B113" s="92" t="s">
        <v>36</v>
      </c>
      <c r="C113" s="93">
        <f>C112+C11</f>
        <v>23087000</v>
      </c>
      <c r="D113" s="94"/>
      <c r="E113" s="95"/>
      <c r="F113" s="96"/>
    </row>
    <row r="114" spans="1:6" x14ac:dyDescent="0.25">
      <c r="A114" s="32"/>
      <c r="B114" s="33"/>
      <c r="C114" s="23"/>
      <c r="D114" s="34"/>
      <c r="E114" s="35"/>
      <c r="F114" s="36"/>
    </row>
    <row r="115" spans="1:6" x14ac:dyDescent="0.25">
      <c r="B115" s="37" t="s">
        <v>34</v>
      </c>
      <c r="C115" s="38"/>
      <c r="D115" s="39"/>
      <c r="E115" s="40"/>
      <c r="F115" s="41" t="s">
        <v>42</v>
      </c>
    </row>
    <row r="116" spans="1:6" ht="23.25" customHeight="1" x14ac:dyDescent="0.25">
      <c r="B116" s="37"/>
      <c r="C116" s="38"/>
      <c r="D116" s="39"/>
      <c r="E116" s="40"/>
      <c r="F116" s="41"/>
    </row>
    <row r="117" spans="1:6" ht="47.25" x14ac:dyDescent="0.25">
      <c r="B117" s="54" t="s">
        <v>147</v>
      </c>
      <c r="C117" s="38"/>
      <c r="D117" s="39"/>
      <c r="E117" s="40"/>
      <c r="F117" s="55" t="s">
        <v>148</v>
      </c>
    </row>
    <row r="118" spans="1:6" x14ac:dyDescent="0.25">
      <c r="F118" s="29"/>
    </row>
    <row r="119" spans="1:6" x14ac:dyDescent="0.25">
      <c r="F119" s="29"/>
    </row>
    <row r="120" spans="1:6" x14ac:dyDescent="0.25">
      <c r="F120" s="29"/>
    </row>
    <row r="124" spans="1:6" x14ac:dyDescent="0.25">
      <c r="B124" s="30"/>
    </row>
    <row r="126" spans="1:6" x14ac:dyDescent="0.25">
      <c r="B126" s="30"/>
    </row>
  </sheetData>
  <mergeCells count="4">
    <mergeCell ref="C1:F1"/>
    <mergeCell ref="A2:F2"/>
    <mergeCell ref="A4:F4"/>
    <mergeCell ref="A12:F12"/>
  </mergeCells>
  <pageMargins left="0.62986111111111098" right="0.70833333333333304" top="0.35" bottom="0.27013888888888898" header="0.51180555555555496" footer="0.51180555555555496"/>
  <pageSetup paperSize="9" firstPageNumber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zoomScaleNormal="100" workbookViewId="0">
      <selection activeCell="F12" sqref="F12"/>
    </sheetView>
  </sheetViews>
  <sheetFormatPr defaultRowHeight="15" x14ac:dyDescent="0.25"/>
  <cols>
    <col min="1" max="1" width="6.28515625" customWidth="1"/>
    <col min="2" max="2" width="8" customWidth="1"/>
    <col min="3" max="3" width="16.28515625" customWidth="1"/>
    <col min="4" max="4" width="9.28515625" customWidth="1"/>
    <col min="5" max="5" width="11.42578125"/>
    <col min="6" max="6" width="40.42578125" style="1" customWidth="1"/>
    <col min="7" max="7" width="12.7109375" style="3" customWidth="1"/>
    <col min="8" max="8" width="17.140625" customWidth="1"/>
    <col min="9" max="9" width="18.7109375" customWidth="1"/>
    <col min="10" max="10" width="15.42578125" customWidth="1"/>
    <col min="11" max="1025" width="8.85546875" customWidth="1"/>
  </cols>
  <sheetData>
    <row r="1" spans="1:10" x14ac:dyDescent="0.25">
      <c r="A1" s="71"/>
      <c r="B1" s="71"/>
      <c r="C1" s="71"/>
      <c r="D1" s="72"/>
      <c r="E1" s="73"/>
      <c r="F1" s="71"/>
      <c r="G1" s="74"/>
      <c r="H1" s="73"/>
      <c r="I1" s="71"/>
      <c r="J1" s="75"/>
    </row>
    <row r="2" spans="1:10" x14ac:dyDescent="0.25">
      <c r="A2" s="76"/>
      <c r="B2" s="77"/>
      <c r="C2" s="78"/>
      <c r="D2" s="78"/>
      <c r="E2" s="79"/>
      <c r="F2" s="77"/>
      <c r="G2" s="80"/>
      <c r="H2" s="79"/>
      <c r="I2" s="79"/>
      <c r="J2" s="81"/>
    </row>
    <row r="3" spans="1:10" x14ac:dyDescent="0.25">
      <c r="A3" s="76"/>
      <c r="B3" s="77"/>
      <c r="C3" s="78"/>
      <c r="D3" s="78"/>
      <c r="E3" s="79"/>
      <c r="F3" s="77"/>
      <c r="G3" s="80"/>
      <c r="H3" s="79"/>
      <c r="I3" s="79"/>
      <c r="J3" s="82"/>
    </row>
    <row r="4" spans="1:10" x14ac:dyDescent="0.25">
      <c r="A4" s="76"/>
      <c r="B4" s="77"/>
      <c r="C4" s="78"/>
      <c r="D4" s="78"/>
      <c r="E4" s="79"/>
      <c r="F4" s="77"/>
      <c r="G4" s="80"/>
      <c r="H4" s="79"/>
      <c r="I4" s="79"/>
      <c r="J4" s="82"/>
    </row>
    <row r="5" spans="1:10" x14ac:dyDescent="0.25">
      <c r="A5" s="76"/>
      <c r="B5" s="77"/>
      <c r="C5" s="78"/>
      <c r="D5" s="78"/>
      <c r="E5" s="79"/>
      <c r="F5" s="77"/>
      <c r="G5" s="80"/>
      <c r="H5" s="79"/>
      <c r="I5" s="79"/>
      <c r="J5" s="82"/>
    </row>
    <row r="6" spans="1:10" x14ac:dyDescent="0.25">
      <c r="A6" s="76"/>
      <c r="B6" s="77"/>
      <c r="C6" s="78"/>
      <c r="D6" s="78"/>
      <c r="E6" s="79"/>
      <c r="F6" s="77"/>
      <c r="G6" s="80"/>
      <c r="H6" s="79"/>
      <c r="I6" s="79"/>
      <c r="J6" s="82"/>
    </row>
    <row r="7" spans="1:10" x14ac:dyDescent="0.25">
      <c r="A7" s="76"/>
      <c r="B7" s="77"/>
      <c r="C7" s="78"/>
      <c r="D7" s="78"/>
      <c r="E7" s="79"/>
      <c r="F7" s="77"/>
      <c r="G7" s="80"/>
      <c r="H7" s="79"/>
      <c r="I7" s="79"/>
      <c r="J7" s="82"/>
    </row>
    <row r="8" spans="1:10" x14ac:dyDescent="0.25">
      <c r="A8" s="76"/>
      <c r="B8" s="77"/>
      <c r="C8" s="78"/>
      <c r="D8" s="78"/>
      <c r="E8" s="79"/>
      <c r="F8" s="77"/>
      <c r="G8" s="80"/>
      <c r="H8" s="79"/>
      <c r="I8" s="79"/>
      <c r="J8" s="82"/>
    </row>
    <row r="9" spans="1:10" x14ac:dyDescent="0.25">
      <c r="A9" s="83"/>
      <c r="B9" s="83"/>
      <c r="C9" s="83"/>
      <c r="D9" s="83"/>
      <c r="E9" s="83"/>
      <c r="F9" s="84"/>
      <c r="G9" s="80"/>
      <c r="H9" s="79"/>
      <c r="I9" s="83"/>
      <c r="J9" s="83"/>
    </row>
    <row r="10" spans="1:10" x14ac:dyDescent="0.25">
      <c r="A10" s="83"/>
      <c r="B10" s="83"/>
      <c r="C10" s="83"/>
      <c r="D10" s="83"/>
      <c r="E10" s="83"/>
      <c r="F10" s="84"/>
      <c r="G10" s="80"/>
      <c r="H10" s="79"/>
      <c r="I10" s="83"/>
      <c r="J10" s="83"/>
    </row>
    <row r="11" spans="1:10" x14ac:dyDescent="0.25">
      <c r="A11" s="83"/>
      <c r="B11" s="83"/>
      <c r="C11" s="83"/>
      <c r="D11" s="83"/>
      <c r="E11" s="83"/>
      <c r="F11" s="84"/>
      <c r="G11" s="80"/>
      <c r="H11" s="79"/>
      <c r="I11" s="83"/>
      <c r="J11" s="83"/>
    </row>
    <row r="12" spans="1:10" x14ac:dyDescent="0.25">
      <c r="A12" s="83"/>
      <c r="B12" s="83"/>
      <c r="C12" s="83"/>
      <c r="D12" s="83"/>
      <c r="E12" s="83"/>
      <c r="F12" s="84"/>
      <c r="G12" s="80"/>
      <c r="H12" s="79"/>
      <c r="I12" s="83"/>
      <c r="J12" s="83"/>
    </row>
    <row r="13" spans="1:10" x14ac:dyDescent="0.25">
      <c r="A13" s="83"/>
      <c r="B13" s="83"/>
      <c r="C13" s="83"/>
      <c r="D13" s="83"/>
      <c r="E13" s="83"/>
      <c r="F13" s="84"/>
      <c r="G13" s="80"/>
      <c r="H13" s="79"/>
      <c r="I13" s="83"/>
      <c r="J13" s="83"/>
    </row>
    <row r="14" spans="1:10" x14ac:dyDescent="0.25">
      <c r="A14" s="83"/>
      <c r="B14" s="83"/>
      <c r="C14" s="83"/>
      <c r="D14" s="83"/>
      <c r="E14" s="83"/>
      <c r="F14" s="84"/>
      <c r="G14" s="80"/>
      <c r="H14" s="79"/>
      <c r="I14" s="83"/>
      <c r="J14" s="83"/>
    </row>
    <row r="15" spans="1:10" x14ac:dyDescent="0.25">
      <c r="A15" s="83"/>
      <c r="B15" s="83"/>
      <c r="C15" s="83"/>
      <c r="D15" s="83"/>
      <c r="E15" s="83"/>
      <c r="F15" s="84"/>
      <c r="G15" s="80"/>
      <c r="H15" s="79"/>
      <c r="I15" s="83"/>
      <c r="J15" s="83"/>
    </row>
    <row r="16" spans="1:10" x14ac:dyDescent="0.25">
      <c r="A16" s="83"/>
      <c r="B16" s="83"/>
      <c r="C16" s="83"/>
      <c r="D16" s="83"/>
      <c r="E16" s="83"/>
      <c r="F16" s="84"/>
      <c r="G16" s="80"/>
      <c r="H16" s="79"/>
      <c r="I16" s="83"/>
      <c r="J16" s="83"/>
    </row>
    <row r="17" spans="1:10" x14ac:dyDescent="0.25">
      <c r="A17" s="83"/>
      <c r="B17" s="83"/>
      <c r="C17" s="83"/>
      <c r="D17" s="83"/>
      <c r="E17" s="83"/>
      <c r="F17" s="84"/>
      <c r="G17" s="80"/>
      <c r="H17" s="79"/>
      <c r="I17" s="83"/>
      <c r="J17" s="83"/>
    </row>
    <row r="18" spans="1:10" ht="15.75" customHeight="1" x14ac:dyDescent="0.25">
      <c r="G18" s="4"/>
      <c r="H18" s="5"/>
    </row>
    <row r="19" spans="1:10" ht="63" customHeight="1" x14ac:dyDescent="0.25">
      <c r="G19" s="4"/>
      <c r="H19" s="5"/>
    </row>
    <row r="20" spans="1:10" ht="63" customHeight="1" x14ac:dyDescent="0.25">
      <c r="G20" s="4"/>
      <c r="H20" s="5"/>
    </row>
    <row r="21" spans="1:10" ht="63" customHeight="1" x14ac:dyDescent="0.25">
      <c r="G21" s="4"/>
      <c r="H21" s="5"/>
    </row>
    <row r="22" spans="1:10" ht="63" customHeight="1" x14ac:dyDescent="0.25">
      <c r="G22" s="4"/>
      <c r="H22" s="5"/>
    </row>
    <row r="23" spans="1:10" ht="63" customHeight="1" x14ac:dyDescent="0.25">
      <c r="G23" s="4"/>
      <c r="H23" s="5"/>
    </row>
    <row r="24" spans="1:10" ht="63" customHeight="1" x14ac:dyDescent="0.25">
      <c r="G24" s="4"/>
      <c r="H24" s="5"/>
    </row>
    <row r="25" spans="1:10" ht="78.75" customHeight="1" x14ac:dyDescent="0.25">
      <c r="G25" s="4"/>
      <c r="H25" s="5"/>
    </row>
    <row r="26" spans="1:10" ht="63" customHeight="1" x14ac:dyDescent="0.25">
      <c r="G26" s="4"/>
      <c r="H26" s="5"/>
    </row>
    <row r="27" spans="1:10" ht="63" customHeight="1" x14ac:dyDescent="0.25">
      <c r="G27" s="4"/>
      <c r="H27" s="5"/>
    </row>
    <row r="28" spans="1:10" ht="63" customHeight="1" x14ac:dyDescent="0.25">
      <c r="G28" s="4"/>
      <c r="H28" s="5"/>
    </row>
    <row r="29" spans="1:10" ht="78.75" customHeight="1" x14ac:dyDescent="0.25">
      <c r="G29" s="4"/>
      <c r="H29" s="5"/>
    </row>
    <row r="30" spans="1:10" ht="78.75" customHeight="1" x14ac:dyDescent="0.25">
      <c r="G30" s="4"/>
      <c r="H30" s="5"/>
    </row>
    <row r="31" spans="1:10" ht="94.5" customHeight="1" x14ac:dyDescent="0.25">
      <c r="G31" s="4"/>
      <c r="H31" s="5"/>
    </row>
    <row r="32" spans="1:10" ht="94.5" customHeight="1" x14ac:dyDescent="0.25">
      <c r="G32" s="4"/>
      <c r="H32" s="5"/>
    </row>
    <row r="33" spans="7:8" ht="94.5" customHeight="1" x14ac:dyDescent="0.25">
      <c r="G33" s="4"/>
      <c r="H33" s="5"/>
    </row>
    <row r="34" spans="7:8" ht="94.5" customHeight="1" x14ac:dyDescent="0.25">
      <c r="G34" s="4"/>
      <c r="H34" s="5"/>
    </row>
    <row r="35" spans="7:8" ht="63" customHeight="1" x14ac:dyDescent="0.25">
      <c r="H35" s="5"/>
    </row>
    <row r="36" spans="7:8" ht="94.5" customHeight="1" x14ac:dyDescent="0.25">
      <c r="H36" s="5"/>
    </row>
    <row r="37" spans="7:8" ht="94.5" customHeight="1" x14ac:dyDescent="0.25">
      <c r="H37" s="5"/>
    </row>
    <row r="38" spans="7:8" ht="94.5" customHeight="1" x14ac:dyDescent="0.25">
      <c r="H38" s="5"/>
    </row>
    <row r="39" spans="7:8" ht="94.5" customHeight="1" x14ac:dyDescent="0.25">
      <c r="H39" s="5"/>
    </row>
    <row r="40" spans="7:8" ht="94.5" customHeight="1" x14ac:dyDescent="0.25">
      <c r="H40" s="5"/>
    </row>
    <row r="41" spans="7:8" ht="94.5" customHeight="1" x14ac:dyDescent="0.25">
      <c r="H41" s="5"/>
    </row>
    <row r="42" spans="7:8" ht="94.5" customHeight="1" x14ac:dyDescent="0.25">
      <c r="H42" s="5"/>
    </row>
    <row r="43" spans="7:8" ht="141.75" customHeight="1" x14ac:dyDescent="0.25">
      <c r="H43" s="5"/>
    </row>
    <row r="44" spans="7:8" ht="94.5" customHeight="1" x14ac:dyDescent="0.25">
      <c r="H44" s="5"/>
    </row>
    <row r="45" spans="7:8" ht="94.5" customHeight="1" x14ac:dyDescent="0.25">
      <c r="H45" s="5"/>
    </row>
    <row r="46" spans="7:8" ht="94.5" customHeight="1" x14ac:dyDescent="0.25">
      <c r="H46" s="5"/>
    </row>
    <row r="47" spans="7:8" ht="126" customHeight="1" x14ac:dyDescent="0.25">
      <c r="H47" s="5"/>
    </row>
    <row r="48" spans="7:8" ht="94.5" customHeight="1" x14ac:dyDescent="0.25">
      <c r="H48" s="5"/>
    </row>
    <row r="49" spans="8:8" ht="94.5" customHeight="1" x14ac:dyDescent="0.25">
      <c r="H49" s="5"/>
    </row>
    <row r="50" spans="8:8" ht="78.75" customHeight="1" x14ac:dyDescent="0.25">
      <c r="H50" s="5"/>
    </row>
    <row r="51" spans="8:8" ht="63" customHeight="1" x14ac:dyDescent="0.25">
      <c r="H51" s="5"/>
    </row>
    <row r="52" spans="8:8" ht="63" customHeight="1" x14ac:dyDescent="0.25">
      <c r="H52" s="5"/>
    </row>
    <row r="53" spans="8:8" ht="94.5" customHeight="1" x14ac:dyDescent="0.25">
      <c r="H53" s="5"/>
    </row>
    <row r="54" spans="8:8" ht="94.5" customHeight="1" x14ac:dyDescent="0.25">
      <c r="H54" s="5"/>
    </row>
    <row r="55" spans="8:8" ht="94.5" customHeight="1" x14ac:dyDescent="0.25">
      <c r="H55" s="5"/>
    </row>
    <row r="56" spans="8:8" ht="78.75" customHeight="1" x14ac:dyDescent="0.25">
      <c r="H56" s="5"/>
    </row>
    <row r="57" spans="8:8" ht="78.75" customHeight="1" x14ac:dyDescent="0.25">
      <c r="H57" s="5"/>
    </row>
    <row r="58" spans="8:8" ht="63" customHeight="1" x14ac:dyDescent="0.25">
      <c r="H58" s="5"/>
    </row>
    <row r="59" spans="8:8" ht="78.75" customHeight="1" x14ac:dyDescent="0.25">
      <c r="H59" s="5"/>
    </row>
    <row r="60" spans="8:8" ht="63" customHeight="1" x14ac:dyDescent="0.25">
      <c r="H60" s="5"/>
    </row>
    <row r="61" spans="8:8" ht="78.75" customHeight="1" x14ac:dyDescent="0.25">
      <c r="H61" s="5"/>
    </row>
    <row r="62" spans="8:8" ht="63" customHeight="1" x14ac:dyDescent="0.25">
      <c r="H62" s="5"/>
    </row>
    <row r="63" spans="8:8" ht="78.75" customHeight="1" x14ac:dyDescent="0.25">
      <c r="H63" s="5"/>
    </row>
    <row r="64" spans="8:8" ht="94.5" customHeight="1" x14ac:dyDescent="0.25">
      <c r="H64" s="5"/>
    </row>
    <row r="65" spans="8:8" ht="78.75" customHeight="1" x14ac:dyDescent="0.25">
      <c r="H65" s="5"/>
    </row>
    <row r="66" spans="8:8" ht="110.25" customHeight="1" x14ac:dyDescent="0.25">
      <c r="H66" s="5"/>
    </row>
    <row r="67" spans="8:8" ht="94.5" customHeight="1" x14ac:dyDescent="0.25">
      <c r="H67" s="5"/>
    </row>
    <row r="68" spans="8:8" ht="110.25" customHeight="1" x14ac:dyDescent="0.25">
      <c r="H68" s="5"/>
    </row>
    <row r="69" spans="8:8" ht="110.25" customHeight="1" x14ac:dyDescent="0.25">
      <c r="H69" s="5"/>
    </row>
    <row r="70" spans="8:8" ht="94.5" customHeight="1" x14ac:dyDescent="0.25">
      <c r="H70" s="5"/>
    </row>
    <row r="71" spans="8:8" ht="110.25" customHeight="1" x14ac:dyDescent="0.25">
      <c r="H71" s="5"/>
    </row>
    <row r="72" spans="8:8" ht="94.5" customHeight="1" x14ac:dyDescent="0.25">
      <c r="H72" s="5"/>
    </row>
    <row r="73" spans="8:8" ht="94.5" customHeight="1" x14ac:dyDescent="0.25">
      <c r="H73" s="5"/>
    </row>
    <row r="74" spans="8:8" ht="110.25" customHeight="1" x14ac:dyDescent="0.25">
      <c r="H74" s="5"/>
    </row>
    <row r="75" spans="8:8" ht="94.5" customHeight="1" x14ac:dyDescent="0.25">
      <c r="H75" s="5"/>
    </row>
    <row r="76" spans="8:8" ht="94.5" customHeight="1" x14ac:dyDescent="0.25">
      <c r="H76" s="5"/>
    </row>
    <row r="77" spans="8:8" ht="94.5" customHeight="1" x14ac:dyDescent="0.25">
      <c r="H77" s="5"/>
    </row>
    <row r="78" spans="8:8" ht="110.25" customHeight="1" x14ac:dyDescent="0.25">
      <c r="H78" s="5"/>
    </row>
    <row r="79" spans="8:8" ht="78.75" customHeight="1" x14ac:dyDescent="0.25">
      <c r="H79" s="5"/>
    </row>
    <row r="80" spans="8:8" ht="78.75" customHeight="1" x14ac:dyDescent="0.25">
      <c r="H80" s="5"/>
    </row>
    <row r="81" spans="8:8" ht="78.75" customHeight="1" x14ac:dyDescent="0.25">
      <c r="H81" s="5"/>
    </row>
    <row r="82" spans="8:8" ht="78.75" customHeight="1" x14ac:dyDescent="0.25">
      <c r="H82" s="5"/>
    </row>
    <row r="83" spans="8:8" ht="110.25" customHeight="1" x14ac:dyDescent="0.25">
      <c r="H83" s="5"/>
    </row>
    <row r="84" spans="8:8" ht="94.5" customHeight="1" x14ac:dyDescent="0.25">
      <c r="H84" s="5"/>
    </row>
    <row r="85" spans="8:8" ht="110.25" customHeight="1" x14ac:dyDescent="0.25">
      <c r="H85" s="5"/>
    </row>
    <row r="86" spans="8:8" ht="110.25" customHeight="1" x14ac:dyDescent="0.25">
      <c r="H86" s="5"/>
    </row>
    <row r="87" spans="8:8" ht="94.5" customHeight="1" x14ac:dyDescent="0.25">
      <c r="H87" s="5"/>
    </row>
    <row r="88" spans="8:8" ht="94.5" customHeight="1" x14ac:dyDescent="0.25">
      <c r="H88" s="5"/>
    </row>
    <row r="89" spans="8:8" ht="110.25" customHeight="1" x14ac:dyDescent="0.25">
      <c r="H89" s="5"/>
    </row>
    <row r="90" spans="8:8" ht="94.5" customHeight="1" x14ac:dyDescent="0.25">
      <c r="H90" s="5"/>
    </row>
    <row r="91" spans="8:8" ht="110.25" customHeight="1" x14ac:dyDescent="0.25">
      <c r="H91" s="5"/>
    </row>
    <row r="92" spans="8:8" ht="110.25" customHeight="1" x14ac:dyDescent="0.25">
      <c r="H92" s="5"/>
    </row>
    <row r="93" spans="8:8" ht="94.5" customHeight="1" x14ac:dyDescent="0.25">
      <c r="H93" s="5"/>
    </row>
    <row r="94" spans="8:8" ht="110.25" customHeight="1" x14ac:dyDescent="0.25">
      <c r="H94" s="5"/>
    </row>
    <row r="95" spans="8:8" ht="110.25" customHeight="1" x14ac:dyDescent="0.25">
      <c r="H95" s="5"/>
    </row>
    <row r="96" spans="8:8" ht="94.5" customHeight="1" x14ac:dyDescent="0.25">
      <c r="H96" s="5"/>
    </row>
    <row r="97" spans="8:8" ht="110.25" customHeight="1" x14ac:dyDescent="0.25">
      <c r="H97" s="5"/>
    </row>
    <row r="98" spans="8:8" ht="94.5" customHeight="1" x14ac:dyDescent="0.25">
      <c r="H98" s="5"/>
    </row>
    <row r="99" spans="8:8" ht="110.25" customHeight="1" x14ac:dyDescent="0.25">
      <c r="H99" s="5"/>
    </row>
    <row r="100" spans="8:8" ht="94.5" customHeight="1" x14ac:dyDescent="0.25">
      <c r="H100" s="5"/>
    </row>
    <row r="101" spans="8:8" ht="78.75" customHeight="1" x14ac:dyDescent="0.25">
      <c r="H101" s="5"/>
    </row>
  </sheetData>
  <pageMargins left="0.7" right="0.7" top="0.75" bottom="0.75" header="0.51180555555555496" footer="0.51180555555555496"/>
  <pageSetup paperSize="9" firstPageNumber="0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3"/>
  <sheetViews>
    <sheetView topLeftCell="A39" workbookViewId="0">
      <selection activeCell="D54" sqref="D54"/>
    </sheetView>
  </sheetViews>
  <sheetFormatPr defaultRowHeight="15" x14ac:dyDescent="0.25"/>
  <sheetData>
    <row r="1" spans="1:1" x14ac:dyDescent="0.25">
      <c r="A1" s="85"/>
    </row>
    <row r="2" spans="1:1" x14ac:dyDescent="0.25">
      <c r="A2" s="85"/>
    </row>
    <row r="3" spans="1:1" x14ac:dyDescent="0.25">
      <c r="A3" s="85"/>
    </row>
    <row r="4" spans="1:1" x14ac:dyDescent="0.25">
      <c r="A4" s="85"/>
    </row>
    <row r="5" spans="1:1" x14ac:dyDescent="0.25">
      <c r="A5" s="85"/>
    </row>
    <row r="6" spans="1:1" x14ac:dyDescent="0.25">
      <c r="A6" s="85"/>
    </row>
    <row r="7" spans="1:1" x14ac:dyDescent="0.25">
      <c r="A7" s="85"/>
    </row>
    <row r="8" spans="1:1" x14ac:dyDescent="0.25">
      <c r="A8" s="85"/>
    </row>
    <row r="9" spans="1:1" x14ac:dyDescent="0.25">
      <c r="A9" s="85"/>
    </row>
    <row r="10" spans="1:1" x14ac:dyDescent="0.25">
      <c r="A10" s="85"/>
    </row>
    <row r="11" spans="1:1" x14ac:dyDescent="0.25">
      <c r="A11" s="85"/>
    </row>
    <row r="12" spans="1:1" x14ac:dyDescent="0.25">
      <c r="A12" s="85"/>
    </row>
    <row r="13" spans="1:1" x14ac:dyDescent="0.25">
      <c r="A13" s="85"/>
    </row>
    <row r="14" spans="1:1" x14ac:dyDescent="0.25">
      <c r="A14" s="85"/>
    </row>
    <row r="15" spans="1:1" x14ac:dyDescent="0.25">
      <c r="A15" s="85"/>
    </row>
    <row r="16" spans="1:1" x14ac:dyDescent="0.25">
      <c r="A16" s="85"/>
    </row>
    <row r="17" spans="1:1" x14ac:dyDescent="0.25">
      <c r="A17" s="85"/>
    </row>
    <row r="18" spans="1:1" x14ac:dyDescent="0.25">
      <c r="A18" s="85"/>
    </row>
    <row r="19" spans="1:1" x14ac:dyDescent="0.25">
      <c r="A19" s="85"/>
    </row>
    <row r="20" spans="1:1" x14ac:dyDescent="0.25">
      <c r="A20" s="85"/>
    </row>
    <row r="21" spans="1:1" x14ac:dyDescent="0.25">
      <c r="A21" s="85"/>
    </row>
    <row r="22" spans="1:1" x14ac:dyDescent="0.25">
      <c r="A22" s="85"/>
    </row>
    <row r="23" spans="1:1" x14ac:dyDescent="0.25">
      <c r="A23" s="85"/>
    </row>
    <row r="24" spans="1:1" x14ac:dyDescent="0.25">
      <c r="A24" s="85"/>
    </row>
    <row r="25" spans="1:1" x14ac:dyDescent="0.25">
      <c r="A25" s="85"/>
    </row>
    <row r="26" spans="1:1" x14ac:dyDescent="0.25">
      <c r="A26" s="85"/>
    </row>
    <row r="27" spans="1:1" x14ac:dyDescent="0.25">
      <c r="A27" s="85"/>
    </row>
    <row r="28" spans="1:1" x14ac:dyDescent="0.25">
      <c r="A28" s="85"/>
    </row>
    <row r="29" spans="1:1" x14ac:dyDescent="0.25">
      <c r="A29" s="85"/>
    </row>
    <row r="30" spans="1:1" x14ac:dyDescent="0.25">
      <c r="A30" s="85"/>
    </row>
    <row r="31" spans="1:1" x14ac:dyDescent="0.25">
      <c r="A31" s="85"/>
    </row>
    <row r="32" spans="1:1" x14ac:dyDescent="0.25">
      <c r="A32" s="85"/>
    </row>
    <row r="33" spans="1:1" x14ac:dyDescent="0.25">
      <c r="A33" s="85"/>
    </row>
    <row r="34" spans="1:1" x14ac:dyDescent="0.25">
      <c r="A34" s="85"/>
    </row>
    <row r="35" spans="1:1" x14ac:dyDescent="0.25">
      <c r="A35" s="85"/>
    </row>
    <row r="36" spans="1:1" x14ac:dyDescent="0.25">
      <c r="A36" s="85"/>
    </row>
    <row r="37" spans="1:1" x14ac:dyDescent="0.25">
      <c r="A37" s="85"/>
    </row>
    <row r="38" spans="1:1" x14ac:dyDescent="0.25">
      <c r="A38" s="85"/>
    </row>
    <row r="39" spans="1:1" x14ac:dyDescent="0.25">
      <c r="A39" s="85"/>
    </row>
    <row r="40" spans="1:1" x14ac:dyDescent="0.25">
      <c r="A40" s="85"/>
    </row>
    <row r="41" spans="1:1" x14ac:dyDescent="0.25">
      <c r="A41" s="85"/>
    </row>
    <row r="42" spans="1:1" x14ac:dyDescent="0.25">
      <c r="A42" s="85"/>
    </row>
    <row r="43" spans="1:1" x14ac:dyDescent="0.25">
      <c r="A43" s="85"/>
    </row>
    <row r="44" spans="1:1" x14ac:dyDescent="0.25">
      <c r="A44" s="85"/>
    </row>
    <row r="45" spans="1:1" x14ac:dyDescent="0.25">
      <c r="A45" s="85"/>
    </row>
    <row r="46" spans="1:1" x14ac:dyDescent="0.25">
      <c r="A46" s="85"/>
    </row>
    <row r="47" spans="1:1" x14ac:dyDescent="0.25">
      <c r="A47" s="85"/>
    </row>
    <row r="48" spans="1:1" x14ac:dyDescent="0.25">
      <c r="A48" s="85"/>
    </row>
    <row r="49" spans="1:1" x14ac:dyDescent="0.25">
      <c r="A49" s="85"/>
    </row>
    <row r="50" spans="1:1" x14ac:dyDescent="0.25">
      <c r="A50" s="85"/>
    </row>
    <row r="51" spans="1:1" x14ac:dyDescent="0.25">
      <c r="A51" s="70"/>
    </row>
    <row r="52" spans="1:1" x14ac:dyDescent="0.25">
      <c r="A52" s="70"/>
    </row>
    <row r="53" spans="1:1" x14ac:dyDescent="0.25">
      <c r="A53" s="70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Аркуш1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Тетяна В. Щербакова</dc:creator>
  <dc:description/>
  <cp:lastModifiedBy>Катя</cp:lastModifiedBy>
  <cp:revision>2</cp:revision>
  <cp:lastPrinted>2024-02-08T11:49:26Z</cp:lastPrinted>
  <dcterms:created xsi:type="dcterms:W3CDTF">2019-11-25T11:09:02Z</dcterms:created>
  <dcterms:modified xsi:type="dcterms:W3CDTF">2024-02-08T11:50:43Z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Company">
    <vt:lpwstr>SPecialiST RePack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